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x\stamat archív\2020\70. Tr. Teplice_ MK Parkovisko vedľa žel.trate_odvodnenie\MK a Parkovisko pri železnici\Rozpočet\"/>
    </mc:Choice>
  </mc:AlternateContent>
  <bookViews>
    <workbookView xWindow="0" yWindow="0" windowWidth="28800" windowHeight="12135" tabRatio="500"/>
  </bookViews>
  <sheets>
    <sheet name="Zadanie" sheetId="3" r:id="rId1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52511"/>
</workbook>
</file>

<file path=xl/calcChain.xml><?xml version="1.0" encoding="utf-8"?>
<calcChain xmlns="http://schemas.openxmlformats.org/spreadsheetml/2006/main">
  <c r="I217" i="3" l="1"/>
  <c r="W215" i="3"/>
  <c r="W217" i="3" s="1"/>
  <c r="N215" i="3"/>
  <c r="N217" i="3" s="1"/>
  <c r="J215" i="3"/>
  <c r="J217" i="3" s="1"/>
  <c r="E217" i="3" s="1"/>
  <c r="I215" i="3"/>
  <c r="N214" i="3"/>
  <c r="L214" i="3"/>
  <c r="J214" i="3"/>
  <c r="H214" i="3"/>
  <c r="N213" i="3"/>
  <c r="L213" i="3"/>
  <c r="J213" i="3"/>
  <c r="H213" i="3"/>
  <c r="N212" i="3"/>
  <c r="L212" i="3"/>
  <c r="J212" i="3"/>
  <c r="H212" i="3"/>
  <c r="N211" i="3"/>
  <c r="L211" i="3"/>
  <c r="J211" i="3"/>
  <c r="H211" i="3"/>
  <c r="N210" i="3"/>
  <c r="L210" i="3"/>
  <c r="J210" i="3"/>
  <c r="H210" i="3"/>
  <c r="N209" i="3"/>
  <c r="L209" i="3"/>
  <c r="J209" i="3"/>
  <c r="H209" i="3"/>
  <c r="N208" i="3"/>
  <c r="L208" i="3"/>
  <c r="L215" i="3" s="1"/>
  <c r="L217" i="3" s="1"/>
  <c r="J208" i="3"/>
  <c r="H208" i="3"/>
  <c r="H215" i="3" s="1"/>
  <c r="H217" i="3" s="1"/>
  <c r="I204" i="3"/>
  <c r="W202" i="3"/>
  <c r="W204" i="3" s="1"/>
  <c r="N202" i="3"/>
  <c r="N204" i="3" s="1"/>
  <c r="J202" i="3"/>
  <c r="J204" i="3" s="1"/>
  <c r="E204" i="3" s="1"/>
  <c r="I202" i="3"/>
  <c r="N201" i="3"/>
  <c r="L201" i="3"/>
  <c r="J201" i="3"/>
  <c r="H201" i="3"/>
  <c r="N200" i="3"/>
  <c r="L200" i="3"/>
  <c r="L202" i="3" s="1"/>
  <c r="L204" i="3" s="1"/>
  <c r="J200" i="3"/>
  <c r="H200" i="3"/>
  <c r="H202" i="3" s="1"/>
  <c r="H204" i="3" s="1"/>
  <c r="W194" i="3"/>
  <c r="N194" i="3"/>
  <c r="J194" i="3"/>
  <c r="E194" i="3" s="1"/>
  <c r="N193" i="3"/>
  <c r="L193" i="3"/>
  <c r="J193" i="3"/>
  <c r="H193" i="3"/>
  <c r="N192" i="3"/>
  <c r="L192" i="3"/>
  <c r="J192" i="3"/>
  <c r="H192" i="3"/>
  <c r="N190" i="3"/>
  <c r="L190" i="3"/>
  <c r="J190" i="3"/>
  <c r="H190" i="3"/>
  <c r="N188" i="3"/>
  <c r="L188" i="3"/>
  <c r="J188" i="3"/>
  <c r="H188" i="3"/>
  <c r="N187" i="3"/>
  <c r="L187" i="3"/>
  <c r="J187" i="3"/>
  <c r="H187" i="3"/>
  <c r="N185" i="3"/>
  <c r="L185" i="3"/>
  <c r="J185" i="3"/>
  <c r="H185" i="3"/>
  <c r="N184" i="3"/>
  <c r="L184" i="3"/>
  <c r="J184" i="3"/>
  <c r="H184" i="3"/>
  <c r="N183" i="3"/>
  <c r="L183" i="3"/>
  <c r="J183" i="3"/>
  <c r="H183" i="3"/>
  <c r="N181" i="3"/>
  <c r="L181" i="3"/>
  <c r="J181" i="3"/>
  <c r="H181" i="3"/>
  <c r="N179" i="3"/>
  <c r="L179" i="3"/>
  <c r="J179" i="3"/>
  <c r="H179" i="3"/>
  <c r="N176" i="3"/>
  <c r="L176" i="3"/>
  <c r="J176" i="3"/>
  <c r="H176" i="3"/>
  <c r="N174" i="3"/>
  <c r="L174" i="3"/>
  <c r="J174" i="3"/>
  <c r="I174" i="3"/>
  <c r="N172" i="3"/>
  <c r="L172" i="3"/>
  <c r="J172" i="3"/>
  <c r="H172" i="3"/>
  <c r="N170" i="3"/>
  <c r="L170" i="3"/>
  <c r="J170" i="3"/>
  <c r="I170" i="3"/>
  <c r="N168" i="3"/>
  <c r="L168" i="3"/>
  <c r="J168" i="3"/>
  <c r="H168" i="3"/>
  <c r="N166" i="3"/>
  <c r="L166" i="3"/>
  <c r="J166" i="3"/>
  <c r="I166" i="3"/>
  <c r="N164" i="3"/>
  <c r="L164" i="3"/>
  <c r="J164" i="3"/>
  <c r="H164" i="3"/>
  <c r="N162" i="3"/>
  <c r="L162" i="3"/>
  <c r="J162" i="3"/>
  <c r="H162" i="3"/>
  <c r="N160" i="3"/>
  <c r="L160" i="3"/>
  <c r="J160" i="3"/>
  <c r="H160" i="3"/>
  <c r="N159" i="3"/>
  <c r="L159" i="3"/>
  <c r="J159" i="3"/>
  <c r="H159" i="3"/>
  <c r="N158" i="3"/>
  <c r="L158" i="3"/>
  <c r="J158" i="3"/>
  <c r="H158" i="3"/>
  <c r="N157" i="3"/>
  <c r="L157" i="3"/>
  <c r="J157" i="3"/>
  <c r="H157" i="3"/>
  <c r="N154" i="3"/>
  <c r="L154" i="3"/>
  <c r="J154" i="3"/>
  <c r="H154" i="3"/>
  <c r="N153" i="3"/>
  <c r="L153" i="3"/>
  <c r="J153" i="3"/>
  <c r="H153" i="3"/>
  <c r="N151" i="3"/>
  <c r="L151" i="3"/>
  <c r="J151" i="3"/>
  <c r="H151" i="3"/>
  <c r="N149" i="3"/>
  <c r="L149" i="3"/>
  <c r="J149" i="3"/>
  <c r="I149" i="3"/>
  <c r="N148" i="3"/>
  <c r="L148" i="3"/>
  <c r="J148" i="3"/>
  <c r="H148" i="3"/>
  <c r="N147" i="3"/>
  <c r="L147" i="3"/>
  <c r="J147" i="3"/>
  <c r="I147" i="3"/>
  <c r="N146" i="3"/>
  <c r="L146" i="3"/>
  <c r="J146" i="3"/>
  <c r="I146" i="3"/>
  <c r="N145" i="3"/>
  <c r="L145" i="3"/>
  <c r="J145" i="3"/>
  <c r="I145" i="3"/>
  <c r="I194" i="3" s="1"/>
  <c r="N144" i="3"/>
  <c r="L144" i="3"/>
  <c r="J144" i="3"/>
  <c r="H144" i="3"/>
  <c r="N143" i="3"/>
  <c r="L143" i="3"/>
  <c r="J143" i="3"/>
  <c r="H143" i="3"/>
  <c r="N142" i="3"/>
  <c r="L142" i="3"/>
  <c r="J142" i="3"/>
  <c r="H142" i="3"/>
  <c r="N141" i="3"/>
  <c r="L141" i="3"/>
  <c r="L194" i="3" s="1"/>
  <c r="J141" i="3"/>
  <c r="H141" i="3"/>
  <c r="H194" i="3" s="1"/>
  <c r="W138" i="3"/>
  <c r="L138" i="3"/>
  <c r="I138" i="3"/>
  <c r="N137" i="3"/>
  <c r="N138" i="3" s="1"/>
  <c r="L137" i="3"/>
  <c r="J137" i="3"/>
  <c r="J138" i="3" s="1"/>
  <c r="E138" i="3" s="1"/>
  <c r="H137" i="3"/>
  <c r="H138" i="3" s="1"/>
  <c r="W134" i="3"/>
  <c r="N134" i="3"/>
  <c r="J134" i="3"/>
  <c r="E134" i="3" s="1"/>
  <c r="N132" i="3"/>
  <c r="L132" i="3"/>
  <c r="J132" i="3"/>
  <c r="I132" i="3"/>
  <c r="N126" i="3"/>
  <c r="L126" i="3"/>
  <c r="J126" i="3"/>
  <c r="H126" i="3"/>
  <c r="N124" i="3"/>
  <c r="L124" i="3"/>
  <c r="J124" i="3"/>
  <c r="I124" i="3"/>
  <c r="I134" i="3" s="1"/>
  <c r="N120" i="3"/>
  <c r="L120" i="3"/>
  <c r="J120" i="3"/>
  <c r="H120" i="3"/>
  <c r="N118" i="3"/>
  <c r="L118" i="3"/>
  <c r="J118" i="3"/>
  <c r="H118" i="3"/>
  <c r="N115" i="3"/>
  <c r="L115" i="3"/>
  <c r="J115" i="3"/>
  <c r="H115" i="3"/>
  <c r="N113" i="3"/>
  <c r="L113" i="3"/>
  <c r="J113" i="3"/>
  <c r="H113" i="3"/>
  <c r="N111" i="3"/>
  <c r="L111" i="3"/>
  <c r="J111" i="3"/>
  <c r="H111" i="3"/>
  <c r="N109" i="3"/>
  <c r="L109" i="3"/>
  <c r="J109" i="3"/>
  <c r="H109" i="3"/>
  <c r="N107" i="3"/>
  <c r="L107" i="3"/>
  <c r="J107" i="3"/>
  <c r="H107" i="3"/>
  <c r="N105" i="3"/>
  <c r="L105" i="3"/>
  <c r="J105" i="3"/>
  <c r="H105" i="3"/>
  <c r="N103" i="3"/>
  <c r="L103" i="3"/>
  <c r="J103" i="3"/>
  <c r="H103" i="3"/>
  <c r="N101" i="3"/>
  <c r="L101" i="3"/>
  <c r="J101" i="3"/>
  <c r="H101" i="3"/>
  <c r="N99" i="3"/>
  <c r="L99" i="3"/>
  <c r="J99" i="3"/>
  <c r="H99" i="3"/>
  <c r="N97" i="3"/>
  <c r="L97" i="3"/>
  <c r="L134" i="3" s="1"/>
  <c r="J97" i="3"/>
  <c r="H97" i="3"/>
  <c r="H134" i="3" s="1"/>
  <c r="W94" i="3"/>
  <c r="L94" i="3"/>
  <c r="I94" i="3"/>
  <c r="N92" i="3"/>
  <c r="L92" i="3"/>
  <c r="J92" i="3"/>
  <c r="I92" i="3"/>
  <c r="N90" i="3"/>
  <c r="L90" i="3"/>
  <c r="J90" i="3"/>
  <c r="I90" i="3"/>
  <c r="N88" i="3"/>
  <c r="L88" i="3"/>
  <c r="J88" i="3"/>
  <c r="H88" i="3"/>
  <c r="N86" i="3"/>
  <c r="L86" i="3"/>
  <c r="J86" i="3"/>
  <c r="I86" i="3"/>
  <c r="N84" i="3"/>
  <c r="N94" i="3" s="1"/>
  <c r="L84" i="3"/>
  <c r="J84" i="3"/>
  <c r="J94" i="3" s="1"/>
  <c r="E94" i="3" s="1"/>
  <c r="H84" i="3"/>
  <c r="H94" i="3" s="1"/>
  <c r="W81" i="3"/>
  <c r="N81" i="3"/>
  <c r="J81" i="3"/>
  <c r="E81" i="3" s="1"/>
  <c r="N79" i="3"/>
  <c r="L79" i="3"/>
  <c r="J79" i="3"/>
  <c r="I79" i="3"/>
  <c r="I81" i="3" s="1"/>
  <c r="N77" i="3"/>
  <c r="L77" i="3"/>
  <c r="L81" i="3" s="1"/>
  <c r="J77" i="3"/>
  <c r="H77" i="3"/>
  <c r="H81" i="3" s="1"/>
  <c r="W74" i="3"/>
  <c r="W196" i="3" s="1"/>
  <c r="W219" i="3" s="1"/>
  <c r="L74" i="3"/>
  <c r="L196" i="3" s="1"/>
  <c r="I74" i="3"/>
  <c r="I196" i="3" s="1"/>
  <c r="I219" i="3" s="1"/>
  <c r="N73" i="3"/>
  <c r="L73" i="3"/>
  <c r="J73" i="3"/>
  <c r="H73" i="3"/>
  <c r="N71" i="3"/>
  <c r="L71" i="3"/>
  <c r="J71" i="3"/>
  <c r="I71" i="3"/>
  <c r="N69" i="3"/>
  <c r="L69" i="3"/>
  <c r="J69" i="3"/>
  <c r="I69" i="3"/>
  <c r="N68" i="3"/>
  <c r="L68" i="3"/>
  <c r="J68" i="3"/>
  <c r="H68" i="3"/>
  <c r="N66" i="3"/>
  <c r="L66" i="3"/>
  <c r="J66" i="3"/>
  <c r="H66" i="3"/>
  <c r="N64" i="3"/>
  <c r="L64" i="3"/>
  <c r="J64" i="3"/>
  <c r="H64" i="3"/>
  <c r="N62" i="3"/>
  <c r="L62" i="3"/>
  <c r="J62" i="3"/>
  <c r="I62" i="3"/>
  <c r="N60" i="3"/>
  <c r="L60" i="3"/>
  <c r="J60" i="3"/>
  <c r="H60" i="3"/>
  <c r="N58" i="3"/>
  <c r="L58" i="3"/>
  <c r="J58" i="3"/>
  <c r="H58" i="3"/>
  <c r="N57" i="3"/>
  <c r="L57" i="3"/>
  <c r="J57" i="3"/>
  <c r="H57" i="3"/>
  <c r="N56" i="3"/>
  <c r="L56" i="3"/>
  <c r="J56" i="3"/>
  <c r="H56" i="3"/>
  <c r="N54" i="3"/>
  <c r="L54" i="3"/>
  <c r="J54" i="3"/>
  <c r="H54" i="3"/>
  <c r="N52" i="3"/>
  <c r="L52" i="3"/>
  <c r="J52" i="3"/>
  <c r="H52" i="3"/>
  <c r="N51" i="3"/>
  <c r="L51" i="3"/>
  <c r="J51" i="3"/>
  <c r="H51" i="3"/>
  <c r="N50" i="3"/>
  <c r="L50" i="3"/>
  <c r="J50" i="3"/>
  <c r="H50" i="3"/>
  <c r="N45" i="3"/>
  <c r="L45" i="3"/>
  <c r="J45" i="3"/>
  <c r="H45" i="3"/>
  <c r="N43" i="3"/>
  <c r="L43" i="3"/>
  <c r="J43" i="3"/>
  <c r="H43" i="3"/>
  <c r="N39" i="3"/>
  <c r="L39" i="3"/>
  <c r="J39" i="3"/>
  <c r="H39" i="3"/>
  <c r="N37" i="3"/>
  <c r="L37" i="3"/>
  <c r="J37" i="3"/>
  <c r="H37" i="3"/>
  <c r="N35" i="3"/>
  <c r="L35" i="3"/>
  <c r="J35" i="3"/>
  <c r="H35" i="3"/>
  <c r="N30" i="3"/>
  <c r="L30" i="3"/>
  <c r="J30" i="3"/>
  <c r="H30" i="3"/>
  <c r="N28" i="3"/>
  <c r="L28" i="3"/>
  <c r="J28" i="3"/>
  <c r="H28" i="3"/>
  <c r="N22" i="3"/>
  <c r="L22" i="3"/>
  <c r="J22" i="3"/>
  <c r="H22" i="3"/>
  <c r="N20" i="3"/>
  <c r="L20" i="3"/>
  <c r="J20" i="3"/>
  <c r="H20" i="3"/>
  <c r="N18" i="3"/>
  <c r="L18" i="3"/>
  <c r="J18" i="3"/>
  <c r="H18" i="3"/>
  <c r="N16" i="3"/>
  <c r="L16" i="3"/>
  <c r="J16" i="3"/>
  <c r="H16" i="3"/>
  <c r="N14" i="3"/>
  <c r="N74" i="3" s="1"/>
  <c r="N196" i="3" s="1"/>
  <c r="L14" i="3"/>
  <c r="J14" i="3"/>
  <c r="J74" i="3" s="1"/>
  <c r="H14" i="3"/>
  <c r="H74" i="3" s="1"/>
  <c r="H196" i="3" s="1"/>
  <c r="H219" i="3" s="1"/>
  <c r="D8" i="3"/>
  <c r="J196" i="3" l="1"/>
  <c r="E74" i="3"/>
  <c r="N219" i="3"/>
  <c r="L219" i="3"/>
  <c r="E202" i="3"/>
  <c r="E215" i="3"/>
  <c r="J219" i="3" l="1"/>
  <c r="E219" i="3" s="1"/>
  <c r="E196" i="3"/>
</calcChain>
</file>

<file path=xl/sharedStrings.xml><?xml version="1.0" encoding="utf-8"?>
<sst xmlns="http://schemas.openxmlformats.org/spreadsheetml/2006/main" count="1315" uniqueCount="475">
  <si>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</si>
  <si>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</si>
  <si>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</si>
  <si>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</si>
  <si>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</si>
  <si>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</si>
  <si>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</si>
  <si>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</si>
  <si>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</si>
  <si>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</si>
  <si>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</si>
  <si>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</si>
  <si>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</si>
  <si>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</si>
  <si>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</si>
  <si>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</si>
  <si>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</si>
  <si>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</si>
  <si>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</si>
  <si>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</si>
  <si>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</si>
  <si>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</si>
  <si>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</si>
  <si>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</si>
  <si>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</si>
  <si>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</si>
  <si>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</si>
  <si>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</si>
  <si>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</si>
  <si>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</si>
  <si>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</si>
  <si>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</si>
  <si>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</si>
  <si>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</si>
  <si>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</si>
  <si>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</si>
  <si>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</si>
  <si>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</si>
  <si>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</si>
  <si>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</si>
  <si>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</si>
  <si>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</si>
  <si>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</si>
  <si>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</si>
  <si>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</si>
  <si>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</si>
  <si>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</si>
  <si>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</si>
  <si>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</si>
  <si>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</si>
  <si>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</si>
  <si>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</si>
  <si>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</si>
  <si>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</si>
  <si>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</si>
  <si>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</si>
  <si>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</si>
  <si>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</si>
  <si>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</si>
  <si>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</si>
  <si>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</si>
  <si>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</si>
  <si>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</si>
  <si>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</si>
  <si>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Odberateľ: Mesto Trenčianske Teplice </t>
  </si>
  <si>
    <t xml:space="preserve">Spracoval:                                         </t>
  </si>
  <si>
    <t xml:space="preserve">Projektant: PIA STAMAT, s.r.o., </t>
  </si>
  <si>
    <t xml:space="preserve">JKSO : </t>
  </si>
  <si>
    <t>Dátum: 08.01.2021</t>
  </si>
  <si>
    <t>Stavba :Parkovisko pri BD Štvrť SNP 77 až 89 v Trenčianskych Tepliciach</t>
  </si>
  <si>
    <t>Objekt :1.1 Architektonické a stavebné riešenie</t>
  </si>
  <si>
    <t>STROP - Ing. Ďurech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</si>
  <si>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</si>
  <si>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</si>
  <si>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</si>
  <si>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</si>
  <si>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</si>
  <si>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</si>
  <si>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</si>
  <si>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113106121</t>
  </si>
  <si>
    <t>Rozobratie dlažby pre chodcov z betón. dlaždíc alebo tvárnic</t>
  </si>
  <si>
    <t>m2</t>
  </si>
  <si>
    <t xml:space="preserve">                    </t>
  </si>
  <si>
    <t>11310-6121</t>
  </si>
  <si>
    <t>45.11.11</t>
  </si>
  <si>
    <t>EK</t>
  </si>
  <si>
    <t>S</t>
  </si>
  <si>
    <t>"Odstrán.betón.dlažby chodníka"  3,0*1 =   3,000</t>
  </si>
  <si>
    <t>221</t>
  </si>
  <si>
    <t>113106123</t>
  </si>
  <si>
    <t>Rozobratie dlažby z betón. zatrávň. dlažby, vr. výplne</t>
  </si>
  <si>
    <t>"Odstrán.betón.zatravň.dlažby"  1662,0*1 =   1662,000</t>
  </si>
  <si>
    <t>113106125</t>
  </si>
  <si>
    <t>Rozobratie betón. svah. tvaroviek 750x280x200mm</t>
  </si>
  <si>
    <t>"Odstrán.betón.svah.tvaroviek"  410,0*0,28 =   114,800</t>
  </si>
  <si>
    <t>113106126</t>
  </si>
  <si>
    <t>Rozobratie betón. prídlažby 80x250x500mm</t>
  </si>
  <si>
    <t>"Odstrán.betón.prídlažby"  378,5*0,25 =   94,625</t>
  </si>
  <si>
    <t>113107322</t>
  </si>
  <si>
    <t>Odstránenie podkl. alebo krytov z kameniva - štrkovej vrstvy hr. nad 10 do 20 cm</t>
  </si>
  <si>
    <t>11310-7322</t>
  </si>
  <si>
    <t>"Odstrán.štrk.vrstvy chodníka hr.150mm"  731,0*1 =   731,000</t>
  </si>
  <si>
    <t>"Odstrán.štrk.vrstvy pod zatráv.dlažbu hr.150mm"  1662,0*1 =   1662,000</t>
  </si>
  <si>
    <t>"Odstrán.štrk.vrstvy pod smet.nádoby hr.150mm"  103,0*1 =   103,000</t>
  </si>
  <si>
    <t>"Odstrán.štrk.vrstvy pod obrub. hr.200mm"  356,0*0,4 =   142,400</t>
  </si>
  <si>
    <t>"odstrán.štrk.lôžka pod chodník-dlažba hr.200mm"  3,0*1 =   3,000</t>
  </si>
  <si>
    <t>113107323</t>
  </si>
  <si>
    <t>Odstránenie podkl. alebo krytov z kameniva drv. hr. nad 20 do 30 cm</t>
  </si>
  <si>
    <t>11310-7323</t>
  </si>
  <si>
    <t>"Odstrán.štrk.vrstvy pod prídl. hr.300mm"  380,0*0,5 =   190,000</t>
  </si>
  <si>
    <t>113107332</t>
  </si>
  <si>
    <t>Odstránenie podkl. alebo krytov z betónu prost. hr. nad 10 do 15 cm</t>
  </si>
  <si>
    <t>11310-7332</t>
  </si>
  <si>
    <t>"Odstrán.betón.podkladu chodníka hr.150mm"  731,0*1 =   731,000</t>
  </si>
  <si>
    <t>"Odstrán.betón.plochy pod smet.nádoby hr.150mm"  103,0*1 =   103,000</t>
  </si>
  <si>
    <t>"Odstrán.betón.lôžka prídlažby hr.150mm"  378,5*0,45 =   170,325</t>
  </si>
  <si>
    <t>"Odstrán.betón.lôžka pod cest.obrub. hr.150mm"  356,0*0,35 =   124,600</t>
  </si>
  <si>
    <t>113107333</t>
  </si>
  <si>
    <t>Odstránenie podkl. alebo krytov z betónu prost. hr. nad 20 cm</t>
  </si>
  <si>
    <t>11310-7333</t>
  </si>
  <si>
    <t>"Odstrán.betón.vrstvy kom. okolo obrub. a prídl. hr.200mm"  736,0*0,25 =   184,000</t>
  </si>
  <si>
    <t>113107334</t>
  </si>
  <si>
    <t>Odstránenie podkl. alebo krytov z betónu prost. hr. nad 30 cm</t>
  </si>
  <si>
    <t>11310-7334</t>
  </si>
  <si>
    <t>"Odstrán.betón.vrstvy pod svah.tvar.hr.330mm"  410,0*0,28 =   114,800</t>
  </si>
  <si>
    <t>113151414</t>
  </si>
  <si>
    <t>Frézovanie živ. krytu hr. do 5 cm</t>
  </si>
  <si>
    <t>11315-1414</t>
  </si>
  <si>
    <t>"Sfréz.vrch.vrstvu asfaltu okolo obrub. a prídl. š.600mm"  454,0*1 =   454,000</t>
  </si>
  <si>
    <t>"Sfréz.ložnú vrstvu asfaltu okolo obrub. a prídl. š.250mm"  184,0*1 =   184,000</t>
  </si>
  <si>
    <t>"Sfréz.asfalt.vrstvu chodníka"  731,0*1 =   731,000</t>
  </si>
  <si>
    <t>113202111</t>
  </si>
  <si>
    <t>Vytrhanie krajníkov alebo obrubníkov stojatých</t>
  </si>
  <si>
    <t>m</t>
  </si>
  <si>
    <t>11320-2111</t>
  </si>
  <si>
    <t>"Odstrán.cest.obrubníkov 150x260x1000mm"  356,0*1 =   356,000</t>
  </si>
  <si>
    <t>001</t>
  </si>
  <si>
    <t>122202202</t>
  </si>
  <si>
    <t>Odkopávky pre cesty v horn. tr. 3 nad 100 do 1 000 m3</t>
  </si>
  <si>
    <t>m3</t>
  </si>
  <si>
    <t>12220-2202</t>
  </si>
  <si>
    <t>45.11.24</t>
  </si>
  <si>
    <t>"Výkop pod pôvod.zatrávň.dlažbu"  1662,0*(0,2+0,3)/2 =   415,500</t>
  </si>
  <si>
    <t>"Výkop pod smetné nádoby"  103,0*(0,2+0,3)/2 =   25,750</t>
  </si>
  <si>
    <t>"Výkop pod nový cest.obrubník"  225,0*0,25 =   56,250</t>
  </si>
  <si>
    <t>"Výkop okolo obrub - nový chodník"  265,0*0,3 =   79,500</t>
  </si>
  <si>
    <t>122202209</t>
  </si>
  <si>
    <t>Príplatok za lepivosť horn. tr. 3 pre cesty</t>
  </si>
  <si>
    <t>12220-2209</t>
  </si>
  <si>
    <t>162301102</t>
  </si>
  <si>
    <t>Vodorovné premiestnenie výkopu do 1000 m horn. tr. 1-4</t>
  </si>
  <si>
    <t>16230-1102</t>
  </si>
  <si>
    <t>162701105</t>
  </si>
  <si>
    <t>Vodorovné premiestnenie výkopu do 10000 m horn. tr. 1-4</t>
  </si>
  <si>
    <t>16270-1105</t>
  </si>
  <si>
    <t>577,0-38,0 =   539,000</t>
  </si>
  <si>
    <t>162701109</t>
  </si>
  <si>
    <t>Príplatok za každých ďalších 1000 m nad 10000 m horn. tr. 1-4</t>
  </si>
  <si>
    <t>16270-1109</t>
  </si>
  <si>
    <t>10*539,0 =   5390,000</t>
  </si>
  <si>
    <t>167101103</t>
  </si>
  <si>
    <t>Skladanie alebo prekladanie výkopu v horn. tr. 1-4</t>
  </si>
  <si>
    <t>16710-1103</t>
  </si>
  <si>
    <t>45.11.21</t>
  </si>
  <si>
    <t>171201201</t>
  </si>
  <si>
    <t>Uloženie výkopku na skládku</t>
  </si>
  <si>
    <t>17120-1201</t>
  </si>
  <si>
    <t>174101105</t>
  </si>
  <si>
    <t>Zásyp zhutnený - spätný zásyp vykopanou, vytriedenou zeminou okolo obrubníkov, terénne úpravy</t>
  </si>
  <si>
    <t>17410-1101</t>
  </si>
  <si>
    <t>"Spätné zásypy a teréne úpravy"  38,0*1 =   38,000</t>
  </si>
  <si>
    <t>180402111</t>
  </si>
  <si>
    <t>Založenie parkového trávnika výsevom v rovine</t>
  </si>
  <si>
    <t>18040-2111</t>
  </si>
  <si>
    <t>"Zatrávnenie okolo chodníka"  231,0*1 =   231,000</t>
  </si>
  <si>
    <t>MAT</t>
  </si>
  <si>
    <t>005724300</t>
  </si>
  <si>
    <t>Zmes trávna parková okrasná tieňová</t>
  </si>
  <si>
    <t>kg</t>
  </si>
  <si>
    <t>01.11.92</t>
  </si>
  <si>
    <t>EZ</t>
  </si>
  <si>
    <t>231,0*0,06*1,05 =   14,553</t>
  </si>
  <si>
    <t>181201105</t>
  </si>
  <si>
    <t>Úprava pláne podkladu pod chodníky, smet.nádoby v horn. tr. 1-4 so zhutn. na Edef,2 = 45 MPa</t>
  </si>
  <si>
    <t>18120-1102</t>
  </si>
  <si>
    <t>"Skladba C - chodník, smetné nádoby"  (630,0+90,0)*1,09 =   784,800</t>
  </si>
  <si>
    <t>181201107</t>
  </si>
  <si>
    <t>Úprava pláne podkladu pod komunikácie v horn. tr. 1-4 so zhutn. na Edef,2 = 60 MPa</t>
  </si>
  <si>
    <t>"Skladba A - Rozšír.AB vozovky"  867,0*1,09 =   945,030</t>
  </si>
  <si>
    <t>181301101</t>
  </si>
  <si>
    <t>Rozprestretie ornice v rovine do 500 m2 hr. do 10 cm</t>
  </si>
  <si>
    <t>18130-1101</t>
  </si>
  <si>
    <t>5812A0101</t>
  </si>
  <si>
    <t>Zemina kompost (humus)</t>
  </si>
  <si>
    <t xml:space="preserve">  .  .  </t>
  </si>
  <si>
    <t>231,0*0,05 =   11,550</t>
  </si>
  <si>
    <t>5812A0104</t>
  </si>
  <si>
    <t>Zemina čierna (ornica)</t>
  </si>
  <si>
    <t>231</t>
  </si>
  <si>
    <t>182001111</t>
  </si>
  <si>
    <t>Plošná úprava terénu, nerovnosti do +-100 mm v rovine</t>
  </si>
  <si>
    <t>18200-1111</t>
  </si>
  <si>
    <t xml:space="preserve">1 - ZEMNE PRÁCE  spolu: </t>
  </si>
  <si>
    <t>2 - ZÁKLADY</t>
  </si>
  <si>
    <t>002</t>
  </si>
  <si>
    <t>289971211</t>
  </si>
  <si>
    <t>Zhotovenie vrstvy z geotextílie v rovine na zhutn. dosypanú zeminu</t>
  </si>
  <si>
    <t>28997-1211</t>
  </si>
  <si>
    <t>45.25.21</t>
  </si>
  <si>
    <t>"Skladba D"  34,0*1 =   34,000</t>
  </si>
  <si>
    <t>693D00108</t>
  </si>
  <si>
    <t>Geotextília - 300 g/m2 - 101552</t>
  </si>
  <si>
    <t>17.20.10</t>
  </si>
  <si>
    <t xml:space="preserve">101552              </t>
  </si>
  <si>
    <t>"D"  34,0*1,05 =   35,700</t>
  </si>
  <si>
    <t xml:space="preserve">2 - ZÁKLADY  spolu: </t>
  </si>
  <si>
    <t>4 - VODOROVNÉ KONŠTRUKCIE</t>
  </si>
  <si>
    <t>311</t>
  </si>
  <si>
    <t>451504111</t>
  </si>
  <si>
    <t>Zhotovenie podkladnej vrstvy z kameniva hr. do 100 mm pod dlažbu</t>
  </si>
  <si>
    <t>45150-4111</t>
  </si>
  <si>
    <t>45.25.50</t>
  </si>
  <si>
    <t>"Skladba B - Parkovisko"  1680,0*1 =   1680,000</t>
  </si>
  <si>
    <t>583438100</t>
  </si>
  <si>
    <t>Kamenivo drvené drobné DDK fr.(4-8)</t>
  </si>
  <si>
    <t>t</t>
  </si>
  <si>
    <t>14.21.12</t>
  </si>
  <si>
    <t>1680,0*1,837*0,04 =   123,446</t>
  </si>
  <si>
    <t>451504112</t>
  </si>
  <si>
    <t>Zhotovenie podkladnej vrstvy z kameniva hr. nad 100 do 150 mm pod dlažbu</t>
  </si>
  <si>
    <t>45150-4112</t>
  </si>
  <si>
    <t>"Skladba C - Chodník, smetné nádoby"  720,0*1 =   720,000</t>
  </si>
  <si>
    <t>583438101</t>
  </si>
  <si>
    <t>"Skladba C"  720,0*1,837*0,04 =   52,906</t>
  </si>
  <si>
    <t>583438720</t>
  </si>
  <si>
    <t>Kamenivo drvené DK fr.(8-16)</t>
  </si>
  <si>
    <t>"Skladba C"  720,0*1,837*0,10*1,05 =   138,877</t>
  </si>
  <si>
    <t xml:space="preserve">4 - VODOROVNÉ KONŠTRUKCIE  spolu: </t>
  </si>
  <si>
    <t>5 - KOMUNIKÁCIE</t>
  </si>
  <si>
    <t>561272517</t>
  </si>
  <si>
    <t>Podklad zo zeminy (zemnej pláne) stabiliz.cementom (pridaním 3-4% cementu), do hĺbky hr. 300 mm</t>
  </si>
  <si>
    <t>56127-2516</t>
  </si>
  <si>
    <t>45.23.11</t>
  </si>
  <si>
    <t>2255,0*0,3 =   676,500</t>
  </si>
  <si>
    <t>564551111</t>
  </si>
  <si>
    <t>Zhotovenie podsypu alebo podkladu zo sypaniny zeminou, hr. 150 mm</t>
  </si>
  <si>
    <t>56455-1111</t>
  </si>
  <si>
    <t>"Skladba D"  34,0*1,09 =   37,060</t>
  </si>
  <si>
    <t>564851111</t>
  </si>
  <si>
    <t>Podklad zo štrkodrte ŠD fr.(0-32), hr. 150 mm</t>
  </si>
  <si>
    <t>56485-1111</t>
  </si>
  <si>
    <t>"Skladba C - Chodník, plocha pre smetné nádoby"  720,0*1,09 =   784,800</t>
  </si>
  <si>
    <t>564861111</t>
  </si>
  <si>
    <t>Podklad zo štrkodrte ŠD fr.(0-32), hr. 200 mm</t>
  </si>
  <si>
    <t>56486-1111</t>
  </si>
  <si>
    <t>"Skladba A - Rozšírenie AB vozovky"  867,0*1,09 =   945,030</t>
  </si>
  <si>
    <t>564861114</t>
  </si>
  <si>
    <t>Podklad zo štrkodrte ŠD fr.(0-32), hr. 200-250 mm</t>
  </si>
  <si>
    <t>56486-1114</t>
  </si>
  <si>
    <t>"Skladba B - Parkovisko"  1680,0*1,09 =   1831,200</t>
  </si>
  <si>
    <t>566601113</t>
  </si>
  <si>
    <t>Plocha upravená z triedeného štrku TŠ fr.(8-16),  hr. 15 cm</t>
  </si>
  <si>
    <t>56660-1113</t>
  </si>
  <si>
    <t>45.21.42</t>
  </si>
  <si>
    <t>"Skladba D - Štrková plocha"  34,0*1 =   34,000</t>
  </si>
  <si>
    <t>567123114</t>
  </si>
  <si>
    <t>Podklad z kameniva spevn. cementom stmelená zmes CBGM C8/10, hr. 180 mm</t>
  </si>
  <si>
    <t>56712-3114</t>
  </si>
  <si>
    <t>"Skladba A - Rozšírenie AB vozovky"  867,0*1,05 =   910,350</t>
  </si>
  <si>
    <t>567133113</t>
  </si>
  <si>
    <t>56713-3113</t>
  </si>
  <si>
    <t>"Skladba B - Parkovisko"  1680,0*1,05 =   1764,000</t>
  </si>
  <si>
    <t>573211111</t>
  </si>
  <si>
    <t>Postrek živičný spojovací z cestného asfaltu C50B4 0,5-0,7 kg/m2</t>
  </si>
  <si>
    <t>57321-1111</t>
  </si>
  <si>
    <t>45.23.12</t>
  </si>
  <si>
    <t>"Skladba A"  867,0*2 =   1734,000</t>
  </si>
  <si>
    <t>577144131</t>
  </si>
  <si>
    <t>Asfaltový betón ACo 11-I (ABS I), PmB 45/80-75 vrstva obrusná z modif. asfaltu hr. 50 mm</t>
  </si>
  <si>
    <t>57714-4131</t>
  </si>
  <si>
    <t>"Skladba A - Rozšír. AB komun.-výkaz výmer - výkr.č.05-07"</t>
  </si>
  <si>
    <t>"ZÚ km 0,000 00-KÚ km 0,381 00"  365,0+502,0 =   867,000</t>
  </si>
  <si>
    <t>577145132</t>
  </si>
  <si>
    <t>Asfaltový betón ACL 16-I (ABH I), PmB 45/80-75 vrstva ložná z modif. asfaltu hr. 50 mm</t>
  </si>
  <si>
    <t>57714-5132</t>
  </si>
  <si>
    <t>"Skladba A - Rozšírenie AB vozovky"  867,0*1 =   867,000</t>
  </si>
  <si>
    <t>596211133</t>
  </si>
  <si>
    <t>Kladenie zámkovej dlažby pre chodník a smetné nádoby hr. 60 mm, plochy nad 300 m2</t>
  </si>
  <si>
    <t>59621-1133</t>
  </si>
  <si>
    <t>"Skladba C - Chodník, plocha pre smetné nádoby - výkr.č.05-07"</t>
  </si>
  <si>
    <t>"Chodník km 0,000 00 - km 0,357 50"  357,5*1,6+16,0+42,0 =   630,000</t>
  </si>
  <si>
    <t>"Smetné nádoby"  5*4,0*3,0+30,0 =   90,000</t>
  </si>
  <si>
    <t>592451151</t>
  </si>
  <si>
    <t>Dlažba zámková betónová BD hr. 60 mm</t>
  </si>
  <si>
    <t>592451150</t>
  </si>
  <si>
    <t>26.61.11</t>
  </si>
  <si>
    <t>"Skladba C"  720,0*1,03 =   741,600</t>
  </si>
  <si>
    <t>596911233</t>
  </si>
  <si>
    <t>Kladenie zámkovej dlažby na cesty hr. 80 mm, plochy nad 300 m2</t>
  </si>
  <si>
    <t>59691-1233</t>
  </si>
  <si>
    <t>"Skladba B - Parkovisko - výkaz výmer - výkr.č.05-07"</t>
  </si>
  <si>
    <t>"ZÚ 0,000 00 - km 0,130 00"  (130,0-3*6,0)*5,0 =   560,000</t>
  </si>
  <si>
    <t>"km 0,130 00 - km 0,270 00"  (140-2*6,0)*5,0 =   640,000</t>
  </si>
  <si>
    <t>"km 0,270 00 - km 0,350 00"  (80,0-12,0)*5,0 =   340,000</t>
  </si>
  <si>
    <t>"km 0,350 00-KÚ km 0,381 00"  31,0*4,4+3,6 =   140,000</t>
  </si>
  <si>
    <t>592450951</t>
  </si>
  <si>
    <t>Dlažba zámková betónová BD hr. 80 mm</t>
  </si>
  <si>
    <t>592450950</t>
  </si>
  <si>
    <t>"Skladba B"  1680,0*1,03 =   1730,400</t>
  </si>
  <si>
    <t xml:space="preserve">5 - KOMUNIKÁCIE  spolu: </t>
  </si>
  <si>
    <t>6 - ÚPRAVY POVRCHOV, PODLAHY, VÝPLNE</t>
  </si>
  <si>
    <t>011</t>
  </si>
  <si>
    <t>634601112</t>
  </si>
  <si>
    <t>Trvalo pružná asfaltová zálievka</t>
  </si>
  <si>
    <t>63460-1111</t>
  </si>
  <si>
    <t xml:space="preserve">6 - ÚPRAVY POVRCHOV, PODLAHY, VÝPLNE  spolu: </t>
  </si>
  <si>
    <t>9 - OSTATNÉ KONŠTRUKCIE A PRÁCE</t>
  </si>
  <si>
    <t>91311111R</t>
  </si>
  <si>
    <t>Montáž a demontáž dočasného dopravného značenia - DDZ</t>
  </si>
  <si>
    <t>kpl</t>
  </si>
  <si>
    <t>91311-1111</t>
  </si>
  <si>
    <t>91322111R</t>
  </si>
  <si>
    <t>Demontáž, presun a montáž jestv. zvislej značky - "321"</t>
  </si>
  <si>
    <t>91322-1111</t>
  </si>
  <si>
    <t>913321118</t>
  </si>
  <si>
    <t>Demontáž, rozobratie a presun spomaľovacieho prahu dl. 3,0 m</t>
  </si>
  <si>
    <t>kus</t>
  </si>
  <si>
    <t>91332-1116</t>
  </si>
  <si>
    <t>914001111</t>
  </si>
  <si>
    <t>Osadenie zvislých cestných dopravných značiek na stĺpiky, konzoly alebo objekty</t>
  </si>
  <si>
    <t>91400-1111</t>
  </si>
  <si>
    <t>404420316</t>
  </si>
  <si>
    <t>Značka dopravná B1 - B39 na Al podklade reflex. tr. 2 založ. Al okraj d 700 - "B31=253"</t>
  </si>
  <si>
    <t>31.50.24</t>
  </si>
  <si>
    <t>404420546</t>
  </si>
  <si>
    <t>Značka dopravná IP12 - IP23b na Al podklade reflex. tr. 2 založ. Al okraj 1000x1500 - "IP12=272"</t>
  </si>
  <si>
    <t>404420806</t>
  </si>
  <si>
    <t>Značka dopravná E1, E9 - E12, E15 na Al podklade reflex. tr. 2 založ. Al okraj 500x500 - "E12=507,514, E15=A27"</t>
  </si>
  <si>
    <t>914511112</t>
  </si>
  <si>
    <t>Montáž stĺpika dopravných značiek dĺžky do 3,5 m s betónovým základom a pätkou</t>
  </si>
  <si>
    <t>91451-1112</t>
  </si>
  <si>
    <t>404459610</t>
  </si>
  <si>
    <t>Stĺpik Al 60/5 hladký drážkový</t>
  </si>
  <si>
    <t>2*3,5 =   7,000</t>
  </si>
  <si>
    <t>915701111</t>
  </si>
  <si>
    <t>Zhotovenie vodor. značenia krytu náterovými hmotami, čiary, zebry, šípky, nápisy</t>
  </si>
  <si>
    <t>91570-1111</t>
  </si>
  <si>
    <t>45.23.15</t>
  </si>
  <si>
    <t>"620 + vozičkár - piktogram"  5,0+5,0 =   10,000</t>
  </si>
  <si>
    <t>915709111</t>
  </si>
  <si>
    <t>Príplatok za reflexnú úpravu balotinovú</t>
  </si>
  <si>
    <t>91570-9111</t>
  </si>
  <si>
    <t>915711111</t>
  </si>
  <si>
    <t>Vodorovné značenie krytov striek. farbou, deliace čiary š. 120 mm</t>
  </si>
  <si>
    <t>91571-1111</t>
  </si>
  <si>
    <t>"622 - kolmé a šikmé státie"  627,0*1 =   627,000</t>
  </si>
  <si>
    <t>"622-5x park.miesto - vyhrad.státie"  85,0*1 =   85,000</t>
  </si>
  <si>
    <t>915719111</t>
  </si>
  <si>
    <t>Príplatok za reflexnú úpravu balotinovú, deliace čiary š. 120 mm</t>
  </si>
  <si>
    <t>91571-9111</t>
  </si>
  <si>
    <t>915791111</t>
  </si>
  <si>
    <t>Predznač. pre vodor. značenie z náter. hmôt, deliace čiary, vodiace pásiky</t>
  </si>
  <si>
    <t>91579-1111</t>
  </si>
  <si>
    <t>915791112</t>
  </si>
  <si>
    <t>Predznač. pre vodor. znač. z náter. hmôt, stopčiary, zebry, tiene, šípky, nápisy, prechody</t>
  </si>
  <si>
    <t>91579-1112</t>
  </si>
  <si>
    <t>916311125</t>
  </si>
  <si>
    <t>Osadenie cest. obrub. bet. stojatého, horná hrana 120mm nad úroveň komun, lôžko betón tr. C 20/25-XF1</t>
  </si>
  <si>
    <t>91631-1123</t>
  </si>
  <si>
    <t>"1."  501,0*1 =   501,000</t>
  </si>
  <si>
    <t>916311126</t>
  </si>
  <si>
    <t>Osadenie cest. obrub. bet. stojatého, horná hrana 30-120mm nad úroveň komun, lôžko betón tr. C 20/25-XF1</t>
  </si>
  <si>
    <t>"1b"  26,0*1 =   26,000</t>
  </si>
  <si>
    <t>916311127</t>
  </si>
  <si>
    <t>Osadenie cest. obrub. bet. stojatého, horná hrana 30mm nad úroveň komun, lôžko betón tr. C 20/25-XF1</t>
  </si>
  <si>
    <t>"1a"  54,0*1 =   54,000</t>
  </si>
  <si>
    <t>592174911</t>
  </si>
  <si>
    <t>Obrubník cestný so skosením 12/4cm SO 100/26/15 100x26x15cm, farba sivá</t>
  </si>
  <si>
    <t>592174910</t>
  </si>
  <si>
    <t>(501,0+26,0+54,0)*1,03 =   598,430</t>
  </si>
  <si>
    <t>916311129</t>
  </si>
  <si>
    <t>Osadenie cest. obrub. bet. stojatého, horná hrana 20mm nad úroveň komun, lôžko betón tr. C 20/25-XF1</t>
  </si>
  <si>
    <t>"2"  388,0*1 =   388,000</t>
  </si>
  <si>
    <t>592174901</t>
  </si>
  <si>
    <t>Obrubník cestný so skosením SO 100/20/10 100x20x10cm, farba sivá</t>
  </si>
  <si>
    <t>592174900</t>
  </si>
  <si>
    <t>"2"  388,0*1,03 =   399,640</t>
  </si>
  <si>
    <t>916561111</t>
  </si>
  <si>
    <t>Osadenie parkového obrubníka betón. do lôžka z betónu tr. C 20/25-XF1</t>
  </si>
  <si>
    <t>91656-1111</t>
  </si>
  <si>
    <t>"3"  396,0*1 =   396,000</t>
  </si>
  <si>
    <t>592173208</t>
  </si>
  <si>
    <t>Obrubník parkový 100x5x20cm, farba sivá</t>
  </si>
  <si>
    <t>"3"  396,0*1,03 =   407,880</t>
  </si>
  <si>
    <t>918101111</t>
  </si>
  <si>
    <t>Lôžko pod obrubníky, krajníky, obruby z betónu tr. C 20/25-XF1</t>
  </si>
  <si>
    <t>91810-1111</t>
  </si>
  <si>
    <t>(501,0+54,0+26,0)*(0,35+0,40)/2*0,28 =   61,005</t>
  </si>
  <si>
    <t>388,0*0,30*0,20+396,0*0,21*0,25 =   44,070</t>
  </si>
  <si>
    <t>919735111</t>
  </si>
  <si>
    <t>Rezanie stávajúceho živičného krytu alebo podkladu hr. do 50 mm</t>
  </si>
  <si>
    <t>91973-5111</t>
  </si>
  <si>
    <t>"Zarez.asfalt.vrstvy okolo obrub. a prídlažby"  763,0*1 =   763,000</t>
  </si>
  <si>
    <t>919735112</t>
  </si>
  <si>
    <t>Rezanie stávajúceho živičného krytu alebo podkladu hr. 50-100 mm</t>
  </si>
  <si>
    <t>91973-5112</t>
  </si>
  <si>
    <t>"Zarez.asfalt.vrstvy chodníka - vstupy do BD"  65,5*1 =   65,500</t>
  </si>
  <si>
    <t>979082212</t>
  </si>
  <si>
    <t>Vodorovná doprava sute po suchu do 50 m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</si>
  <si>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</si>
  <si>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</si>
  <si>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</si>
  <si>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</si>
  <si>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</si>
  <si>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</si>
  <si>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</si>
  <si>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12*1571,525 =   18858,300</t>
  </si>
  <si>
    <t>979087212</t>
  </si>
  <si>
    <t>Nakladanie sute a vybúraných hmôt na dopravný prostriedok</t>
  </si>
  <si>
    <t>97908-7212</t>
  </si>
  <si>
    <t>013</t>
  </si>
  <si>
    <t>979118705</t>
  </si>
  <si>
    <t>Poplatok za ulož.a znešk.st.odp.na urč.sklád.-asfalt "Z"-zvláštny odpad</t>
  </si>
  <si>
    <t>97911-8705</t>
  </si>
  <si>
    <t>1639,0*0,128 =   209,792</t>
  </si>
  <si>
    <t>979131410</t>
  </si>
  <si>
    <t>Poplatok za ulož.a znešk.stav.sute na urč.sklád. -z demol.vozoviek "O"-ost.odpad</t>
  </si>
  <si>
    <t>97913-1410</t>
  </si>
  <si>
    <t>1571,525-209,792 =   1361,733</t>
  </si>
  <si>
    <t>979131415</t>
  </si>
  <si>
    <t>Poplatok za uloženie vykopanej zeminy</t>
  </si>
  <si>
    <t>97913-1415</t>
  </si>
  <si>
    <t>998223011</t>
  </si>
  <si>
    <t>Presun hmôt pre pozemné komunikácie, kryt dláždený</t>
  </si>
  <si>
    <t>99822-3011</t>
  </si>
  <si>
    <t xml:space="preserve">9 - OSTATNÉ KONŠTRUKCIE A PRÁCE  spolu: </t>
  </si>
  <si>
    <t xml:space="preserve">PRÁCE A DODÁVKY HSV  spolu: </t>
  </si>
  <si>
    <t>PRÁCE A DODÁVKY PSV</t>
  </si>
  <si>
    <t>767 - Konštrukcie doplnk. kovové stavebné</t>
  </si>
  <si>
    <t>767</t>
  </si>
  <si>
    <t>76799680R</t>
  </si>
  <si>
    <t>Demontáž, odstránenie a presun oceľ. konštrukcie prašiakov z trubkových profilov</t>
  </si>
  <si>
    <t>I</t>
  </si>
  <si>
    <t>76799-6801</t>
  </si>
  <si>
    <t>45.42.12</t>
  </si>
  <si>
    <t>IK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</si>
  <si>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</si>
  <si>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</si>
  <si>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</si>
  <si>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</si>
  <si>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 xml:space="preserve">PRÁCE A DODÁVKY PSV  spolu: </t>
  </si>
  <si>
    <t>PRÁCE A DODÁVKY M</t>
  </si>
  <si>
    <t>999 - MCE ostatné</t>
  </si>
  <si>
    <t>900</t>
  </si>
  <si>
    <t>999999006</t>
  </si>
  <si>
    <t>Geodetické práce + zhotovenie geometrického plánu</t>
  </si>
  <si>
    <t>M</t>
  </si>
  <si>
    <t>99999-9005</t>
  </si>
  <si>
    <t>45.34.32</t>
  </si>
  <si>
    <t>MK</t>
  </si>
  <si>
    <t>999999007</t>
  </si>
  <si>
    <t>Vytýčenie inžinierskych sietí</t>
  </si>
  <si>
    <t>999999008</t>
  </si>
  <si>
    <t>Havarijný plán + plán BOZP</t>
  </si>
  <si>
    <t>999999009</t>
  </si>
  <si>
    <t>Výrobnotechnická dokumentácia stavby</t>
  </si>
  <si>
    <t>999999010</t>
  </si>
  <si>
    <t>Dokumentácia skutočného vyhotovenia stavby</t>
  </si>
  <si>
    <t>999999011</t>
  </si>
  <si>
    <t>Zriadenie, prevádzka a odstránenie zariadenia staveniska zhotoviteľa</t>
  </si>
  <si>
    <t>999999012</t>
  </si>
  <si>
    <t>Reklamačná tabuľa o stavenisku (2ks)</t>
  </si>
  <si>
    <t xml:space="preserve">999 - MCE ostatné  spolu: </t>
  </si>
  <si>
    <t xml:space="preserve">PRÁCE A DODÁVKY M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</si>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</sst>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Sk&quot;;[Red]\-#,##0&quot; Sk&quot;"/>
    <numFmt numFmtId="165" formatCode="_-* #,##0&quot; Sk&quot;_-;\-* #,##0&quot; Sk&quot;_-;_-* &quot;- Sk&quot;_-;_-@_-"/>
    <numFmt numFmtId="166" formatCode="#,##0.0000"/>
    <numFmt numFmtId="167" formatCode="#,##0.00000"/>
    <numFmt numFmtId="168" formatCode="#,##0.000"/>
    <numFmt numFmtId="169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67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68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8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8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68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9"/>
  <sheetViews>
    <sheetView showGridLines="0" tabSelected="1" workbookViewId="0">
      <pane xSplit="4" ySplit="10" topLeftCell="E189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12" customWidth="1"/>
    <col min="2" max="2" width="3.7109375" style="13" customWidth="1"/>
    <col min="3" max="3" width="13" style="14" customWidth="1"/>
    <col min="4" max="4" width="45.7109375" style="15" customWidth="1"/>
    <col min="5" max="5" width="11.28515625" style="16" customWidth="1"/>
    <col min="6" max="6" width="5.85546875" style="17" customWidth="1"/>
    <col min="7" max="7" width="8.7109375" style="18" customWidth="1"/>
    <col min="8" max="10" width="9.7109375" style="18" customWidth="1"/>
    <col min="11" max="11" width="7.42578125" style="19" customWidth="1"/>
    <col min="12" max="12" width="8.28515625" style="19" customWidth="1"/>
    <col min="13" max="13" width="7.140625" style="16" customWidth="1"/>
    <col min="14" max="14" width="7" style="16" customWidth="1"/>
    <col min="15" max="15" width="3.5703125" style="17" customWidth="1"/>
    <col min="16" max="16" width="12.7109375" style="17" customWidth="1"/>
    <col min="17" max="19" width="11.28515625" style="16" customWidth="1"/>
    <col min="20" max="20" width="10.5703125" style="20" customWidth="1"/>
    <col min="21" max="21" width="10.28515625" style="20" customWidth="1"/>
    <col min="22" max="22" width="5.7109375" style="20" customWidth="1"/>
    <col min="23" max="23" width="9.140625" style="16" customWidth="1"/>
    <col min="24" max="25" width="11.85546875" style="21" customWidth="1"/>
    <col min="26" max="26" width="7.5703125" style="14" customWidth="1"/>
    <col min="27" max="27" width="12.7109375" style="14" customWidth="1"/>
    <col min="28" max="28" width="4.28515625" style="17" customWidth="1"/>
    <col min="29" max="30" width="2.7109375" style="17" customWidth="1"/>
    <col min="31" max="34" width="9.140625" style="22" customWidth="1"/>
    <col min="35" max="35" width="9.140625" style="4" customWidth="1"/>
    <col min="36" max="37" width="9.140625" style="4" hidden="1" customWidth="1"/>
    <col min="38" max="1024" width="9" style="23"/>
  </cols>
  <sheetData>
    <row r="1" spans="1:37" s="4" customFormat="1" ht="12.75" customHeight="1">
      <c r="A1" s="8" t="s">
        <v>64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2.75">
      <c r="A2" s="8" t="s">
        <v>66</v>
      </c>
      <c r="G2" s="5"/>
      <c r="H2" s="24"/>
      <c r="I2" s="8" t="s">
        <v>67</v>
      </c>
      <c r="J2" s="5"/>
      <c r="K2" s="6"/>
      <c r="Q2" s="7"/>
      <c r="R2" s="7"/>
      <c r="S2" s="7"/>
      <c r="X2" s="21"/>
      <c r="Y2" s="21"/>
      <c r="Z2" s="39" t="s">
        <v>9</v>
      </c>
      <c r="AA2" s="3" t="s">
        <v>10</v>
      </c>
      <c r="AB2" s="2" t="s">
        <v>11</v>
      </c>
      <c r="AC2" s="2"/>
      <c r="AD2" s="3"/>
      <c r="AE2" s="40">
        <v>1</v>
      </c>
      <c r="AF2" s="42">
        <v>123.5</v>
      </c>
    </row>
    <row r="3" spans="1:37" s="4" customFormat="1" ht="12.75">
      <c r="A3" s="8" t="s">
        <v>12</v>
      </c>
      <c r="G3" s="5"/>
      <c r="I3" s="8" t="s">
        <v>68</v>
      </c>
      <c r="J3" s="5"/>
      <c r="K3" s="6"/>
      <c r="Q3" s="7"/>
      <c r="R3" s="7"/>
      <c r="S3" s="7"/>
      <c r="X3" s="21"/>
      <c r="Y3" s="21"/>
      <c r="Z3" s="39" t="s">
        <v>13</v>
      </c>
      <c r="AA3" s="3" t="s">
        <v>14</v>
      </c>
      <c r="AB3" s="2" t="s">
        <v>11</v>
      </c>
      <c r="AC3" s="2" t="s">
        <v>15</v>
      </c>
      <c r="AD3" s="3" t="s">
        <v>16</v>
      </c>
      <c r="AE3" s="40">
        <v>2</v>
      </c>
      <c r="AF3" s="43">
        <v>123.46</v>
      </c>
    </row>
    <row r="4" spans="1:37" s="4" customFormat="1" ht="12.75">
      <c r="Q4" s="7"/>
      <c r="R4" s="7"/>
      <c r="S4" s="7"/>
      <c r="X4" s="21"/>
      <c r="Y4" s="21"/>
      <c r="Z4" s="39" t="s">
        <v>17</v>
      </c>
      <c r="AA4" s="3" t="s">
        <v>18</v>
      </c>
      <c r="AB4" s="2" t="s">
        <v>11</v>
      </c>
      <c r="AC4" s="2"/>
      <c r="AD4" s="3"/>
      <c r="AE4" s="40">
        <v>3</v>
      </c>
      <c r="AF4" s="44">
        <v>123.45699999999999</v>
      </c>
    </row>
    <row r="5" spans="1:37" s="4" customFormat="1" ht="12.75">
      <c r="A5" s="8" t="s">
        <v>69</v>
      </c>
      <c r="Q5" s="7"/>
      <c r="R5" s="7"/>
      <c r="S5" s="7"/>
      <c r="X5" s="21"/>
      <c r="Y5" s="21"/>
      <c r="Z5" s="39" t="s">
        <v>19</v>
      </c>
      <c r="AA5" s="3" t="s">
        <v>14</v>
      </c>
      <c r="AB5" s="2" t="s">
        <v>11</v>
      </c>
      <c r="AC5" s="2" t="s">
        <v>15</v>
      </c>
      <c r="AD5" s="3" t="s">
        <v>16</v>
      </c>
      <c r="AE5" s="40">
        <v>4</v>
      </c>
      <c r="AF5" s="45">
        <v>123.4567</v>
      </c>
    </row>
    <row r="6" spans="1:37" s="4" customFormat="1" ht="12.75">
      <c r="A6" s="8" t="s">
        <v>70</v>
      </c>
      <c r="Q6" s="7"/>
      <c r="R6" s="7"/>
      <c r="S6" s="7"/>
      <c r="X6" s="21"/>
      <c r="Y6" s="21"/>
      <c r="Z6" s="24"/>
      <c r="AA6" s="24"/>
      <c r="AE6" s="40" t="s">
        <v>20</v>
      </c>
      <c r="AF6" s="43">
        <v>123.46</v>
      </c>
    </row>
    <row r="7" spans="1:37" s="4" customFormat="1" ht="12.75">
      <c r="A7" s="8"/>
      <c r="Q7" s="7"/>
      <c r="R7" s="7"/>
      <c r="S7" s="7"/>
      <c r="X7" s="21"/>
      <c r="Y7" s="21"/>
      <c r="Z7" s="24"/>
      <c r="AA7" s="24"/>
    </row>
    <row r="8" spans="1:37" s="4" customFormat="1">
      <c r="A8" s="4" t="s">
        <v>71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65" t="s">
        <v>31</v>
      </c>
      <c r="L9" s="65"/>
      <c r="M9" s="66" t="s">
        <v>32</v>
      </c>
      <c r="N9" s="66"/>
      <c r="O9" s="10" t="s">
        <v>1</v>
      </c>
      <c r="P9" s="28" t="s">
        <v>33</v>
      </c>
      <c r="Q9" s="10" t="s">
        <v>25</v>
      </c>
      <c r="R9" s="10" t="s">
        <v>25</v>
      </c>
      <c r="S9" s="28" t="s">
        <v>25</v>
      </c>
      <c r="T9" s="30" t="s">
        <v>34</v>
      </c>
      <c r="U9" s="31" t="s">
        <v>35</v>
      </c>
      <c r="V9" s="32" t="s">
        <v>36</v>
      </c>
      <c r="W9" s="10" t="s">
        <v>37</v>
      </c>
      <c r="X9" s="33" t="s">
        <v>23</v>
      </c>
      <c r="Y9" s="33" t="s">
        <v>23</v>
      </c>
      <c r="Z9" s="46" t="s">
        <v>38</v>
      </c>
      <c r="AA9" s="46" t="s">
        <v>39</v>
      </c>
      <c r="AB9" s="10" t="s">
        <v>36</v>
      </c>
      <c r="AC9" s="10" t="s">
        <v>40</v>
      </c>
      <c r="AD9" s="10" t="s">
        <v>41</v>
      </c>
      <c r="AE9" s="47" t="s">
        <v>42</v>
      </c>
      <c r="AF9" s="47" t="s">
        <v>43</v>
      </c>
      <c r="AG9" s="47" t="s">
        <v>25</v>
      </c>
      <c r="AH9" s="47" t="s">
        <v>44</v>
      </c>
      <c r="AJ9" s="4" t="s">
        <v>72</v>
      </c>
      <c r="AK9" s="4" t="s">
        <v>74</v>
      </c>
    </row>
    <row r="10" spans="1:37">
      <c r="A10" s="11" t="s">
        <v>45</v>
      </c>
      <c r="B10" s="11" t="s">
        <v>46</v>
      </c>
      <c r="C10" s="27"/>
      <c r="D10" s="11" t="s">
        <v>47</v>
      </c>
      <c r="E10" s="11" t="s">
        <v>48</v>
      </c>
      <c r="F10" s="11" t="s">
        <v>49</v>
      </c>
      <c r="G10" s="11" t="s">
        <v>50</v>
      </c>
      <c r="H10" s="11"/>
      <c r="I10" s="11" t="s">
        <v>51</v>
      </c>
      <c r="J10" s="11"/>
      <c r="K10" s="11" t="s">
        <v>27</v>
      </c>
      <c r="L10" s="11" t="s">
        <v>30</v>
      </c>
      <c r="M10" s="29" t="s">
        <v>27</v>
      </c>
      <c r="N10" s="11" t="s">
        <v>30</v>
      </c>
      <c r="O10" s="11" t="s">
        <v>52</v>
      </c>
      <c r="P10" s="29"/>
      <c r="Q10" s="11" t="s">
        <v>53</v>
      </c>
      <c r="R10" s="11" t="s">
        <v>54</v>
      </c>
      <c r="S10" s="29" t="s">
        <v>55</v>
      </c>
      <c r="T10" s="34" t="s">
        <v>56</v>
      </c>
      <c r="U10" s="35" t="s">
        <v>57</v>
      </c>
      <c r="V10" s="36" t="s">
        <v>58</v>
      </c>
      <c r="W10" s="37"/>
      <c r="X10" s="38" t="s">
        <v>59</v>
      </c>
      <c r="Y10" s="38"/>
      <c r="Z10" s="48" t="s">
        <v>60</v>
      </c>
      <c r="AA10" s="48" t="s">
        <v>45</v>
      </c>
      <c r="AB10" s="11" t="s">
        <v>61</v>
      </c>
      <c r="AC10" s="49"/>
      <c r="AD10" s="49"/>
      <c r="AE10" s="50"/>
      <c r="AF10" s="50"/>
      <c r="AG10" s="50"/>
      <c r="AH10" s="50"/>
      <c r="AJ10" s="4" t="s">
        <v>73</v>
      </c>
      <c r="AK10" s="4" t="s">
        <v>75</v>
      </c>
    </row>
    <row r="12" spans="1:37">
      <c r="B12" s="51" t="s">
        <v>76</v>
      </c>
    </row>
    <row r="13" spans="1:37">
      <c r="B13" s="14" t="s">
        <v>77</v>
      </c>
    </row>
    <row r="14" spans="1:37">
      <c r="A14" s="12">
        <v>1</v>
      </c>
      <c r="B14" s="13" t="s">
        <v>78</v>
      </c>
      <c r="C14" s="14" t="s">
        <v>79</v>
      </c>
      <c r="D14" s="15" t="s">
        <v>80</v>
      </c>
      <c r="E14" s="16">
        <v>3</v>
      </c>
      <c r="F14" s="17" t="s">
        <v>81</v>
      </c>
      <c r="H14" s="18">
        <f>ROUND(E14*G14,2)</f>
        <v>0</v>
      </c>
      <c r="J14" s="18">
        <f>ROUND(E14*G14,2)</f>
        <v>0</v>
      </c>
      <c r="L14" s="19">
        <f>E14*K14</f>
        <v>0</v>
      </c>
      <c r="M14" s="16">
        <v>0.13800000000000001</v>
      </c>
      <c r="N14" s="16">
        <f>E14*M14</f>
        <v>0.41400000000000003</v>
      </c>
      <c r="P14" s="17" t="s">
        <v>82</v>
      </c>
      <c r="V14" s="20" t="s">
        <v>63</v>
      </c>
      <c r="X14" s="52" t="s">
        <v>83</v>
      </c>
      <c r="Y14" s="52" t="s">
        <v>79</v>
      </c>
      <c r="Z14" s="14" t="s">
        <v>84</v>
      </c>
      <c r="AJ14" s="4" t="s">
        <v>85</v>
      </c>
      <c r="AK14" s="4" t="s">
        <v>86</v>
      </c>
    </row>
    <row r="15" spans="1:37">
      <c r="D15" s="53" t="s">
        <v>87</v>
      </c>
      <c r="E15" s="54"/>
      <c r="F15" s="55"/>
      <c r="G15" s="56"/>
      <c r="H15" s="56"/>
      <c r="I15" s="56"/>
      <c r="J15" s="56"/>
      <c r="K15" s="57"/>
      <c r="L15" s="57"/>
      <c r="M15" s="54"/>
      <c r="N15" s="54"/>
      <c r="O15" s="55"/>
      <c r="P15" s="55"/>
      <c r="Q15" s="54"/>
      <c r="R15" s="54"/>
      <c r="S15" s="54"/>
      <c r="T15" s="58"/>
      <c r="U15" s="58"/>
      <c r="V15" s="58" t="s">
        <v>0</v>
      </c>
      <c r="W15" s="54"/>
      <c r="X15" s="59"/>
    </row>
    <row r="16" spans="1:37">
      <c r="A16" s="12">
        <v>2</v>
      </c>
      <c r="B16" s="13" t="s">
        <v>88</v>
      </c>
      <c r="C16" s="14" t="s">
        <v>89</v>
      </c>
      <c r="D16" s="15" t="s">
        <v>90</v>
      </c>
      <c r="E16" s="16">
        <v>1662</v>
      </c>
      <c r="F16" s="17" t="s">
        <v>81</v>
      </c>
      <c r="H16" s="18">
        <f>ROUND(E16*G16,2)</f>
        <v>0</v>
      </c>
      <c r="J16" s="18">
        <f>ROUND(E16*G16,2)</f>
        <v>0</v>
      </c>
      <c r="L16" s="19">
        <f>E16*K16</f>
        <v>0</v>
      </c>
      <c r="M16" s="16">
        <v>0.13800000000000001</v>
      </c>
      <c r="N16" s="16">
        <f>E16*M16</f>
        <v>229.35600000000002</v>
      </c>
      <c r="P16" s="17" t="s">
        <v>82</v>
      </c>
      <c r="V16" s="20" t="s">
        <v>63</v>
      </c>
      <c r="X16" s="52" t="s">
        <v>83</v>
      </c>
      <c r="Y16" s="52" t="s">
        <v>89</v>
      </c>
      <c r="Z16" s="14" t="s">
        <v>84</v>
      </c>
      <c r="AJ16" s="4" t="s">
        <v>85</v>
      </c>
      <c r="AK16" s="4" t="s">
        <v>86</v>
      </c>
    </row>
    <row r="17" spans="1:37">
      <c r="D17" s="53" t="s">
        <v>91</v>
      </c>
      <c r="E17" s="54"/>
      <c r="F17" s="55"/>
      <c r="G17" s="56"/>
      <c r="H17" s="56"/>
      <c r="I17" s="56"/>
      <c r="J17" s="56"/>
      <c r="K17" s="57"/>
      <c r="L17" s="57"/>
      <c r="M17" s="54"/>
      <c r="N17" s="54"/>
      <c r="O17" s="55"/>
      <c r="P17" s="55"/>
      <c r="Q17" s="54"/>
      <c r="R17" s="54"/>
      <c r="S17" s="54"/>
      <c r="T17" s="58"/>
      <c r="U17" s="58"/>
      <c r="V17" s="58" t="s">
        <v>0</v>
      </c>
      <c r="W17" s="54"/>
      <c r="X17" s="59"/>
    </row>
    <row r="18" spans="1:37">
      <c r="A18" s="12">
        <v>3</v>
      </c>
      <c r="B18" s="13" t="s">
        <v>88</v>
      </c>
      <c r="C18" s="14" t="s">
        <v>92</v>
      </c>
      <c r="D18" s="15" t="s">
        <v>93</v>
      </c>
      <c r="E18" s="16">
        <v>114.8</v>
      </c>
      <c r="F18" s="17" t="s">
        <v>81</v>
      </c>
      <c r="H18" s="18">
        <f>ROUND(E18*G18,2)</f>
        <v>0</v>
      </c>
      <c r="J18" s="18">
        <f>ROUND(E18*G18,2)</f>
        <v>0</v>
      </c>
      <c r="L18" s="19">
        <f>E18*K18</f>
        <v>0</v>
      </c>
      <c r="M18" s="16">
        <v>0.13800000000000001</v>
      </c>
      <c r="N18" s="16">
        <f>E18*M18</f>
        <v>15.842400000000001</v>
      </c>
      <c r="P18" s="17" t="s">
        <v>82</v>
      </c>
      <c r="V18" s="20" t="s">
        <v>63</v>
      </c>
      <c r="X18" s="52" t="s">
        <v>83</v>
      </c>
      <c r="Y18" s="52" t="s">
        <v>92</v>
      </c>
      <c r="Z18" s="14" t="s">
        <v>84</v>
      </c>
      <c r="AJ18" s="4" t="s">
        <v>85</v>
      </c>
      <c r="AK18" s="4" t="s">
        <v>86</v>
      </c>
    </row>
    <row r="19" spans="1:37">
      <c r="D19" s="53" t="s">
        <v>94</v>
      </c>
      <c r="E19" s="54"/>
      <c r="F19" s="55"/>
      <c r="G19" s="56"/>
      <c r="H19" s="56"/>
      <c r="I19" s="56"/>
      <c r="J19" s="56"/>
      <c r="K19" s="57"/>
      <c r="L19" s="57"/>
      <c r="M19" s="54"/>
      <c r="N19" s="54"/>
      <c r="O19" s="55"/>
      <c r="P19" s="55"/>
      <c r="Q19" s="54"/>
      <c r="R19" s="54"/>
      <c r="S19" s="54"/>
      <c r="T19" s="58"/>
      <c r="U19" s="58"/>
      <c r="V19" s="58" t="s">
        <v>0</v>
      </c>
      <c r="W19" s="54"/>
      <c r="X19" s="59"/>
    </row>
    <row r="20" spans="1:37">
      <c r="A20" s="12">
        <v>4</v>
      </c>
      <c r="B20" s="13" t="s">
        <v>88</v>
      </c>
      <c r="C20" s="14" t="s">
        <v>95</v>
      </c>
      <c r="D20" s="15" t="s">
        <v>96</v>
      </c>
      <c r="E20" s="16">
        <v>94.625</v>
      </c>
      <c r="F20" s="17" t="s">
        <v>81</v>
      </c>
      <c r="H20" s="18">
        <f>ROUND(E20*G20,2)</f>
        <v>0</v>
      </c>
      <c r="J20" s="18">
        <f>ROUND(E20*G20,2)</f>
        <v>0</v>
      </c>
      <c r="L20" s="19">
        <f>E20*K20</f>
        <v>0</v>
      </c>
      <c r="M20" s="16">
        <v>0.13800000000000001</v>
      </c>
      <c r="N20" s="16">
        <f>E20*M20</f>
        <v>13.058250000000001</v>
      </c>
      <c r="P20" s="17" t="s">
        <v>82</v>
      </c>
      <c r="V20" s="20" t="s">
        <v>63</v>
      </c>
      <c r="X20" s="52" t="s">
        <v>83</v>
      </c>
      <c r="Y20" s="52" t="s">
        <v>95</v>
      </c>
      <c r="Z20" s="14" t="s">
        <v>84</v>
      </c>
      <c r="AJ20" s="4" t="s">
        <v>85</v>
      </c>
      <c r="AK20" s="4" t="s">
        <v>86</v>
      </c>
    </row>
    <row r="21" spans="1:37">
      <c r="D21" s="53" t="s">
        <v>97</v>
      </c>
      <c r="E21" s="54"/>
      <c r="F21" s="55"/>
      <c r="G21" s="56"/>
      <c r="H21" s="56"/>
      <c r="I21" s="56"/>
      <c r="J21" s="56"/>
      <c r="K21" s="57"/>
      <c r="L21" s="57"/>
      <c r="M21" s="54"/>
      <c r="N21" s="54"/>
      <c r="O21" s="55"/>
      <c r="P21" s="55"/>
      <c r="Q21" s="54"/>
      <c r="R21" s="54"/>
      <c r="S21" s="54"/>
      <c r="T21" s="58"/>
      <c r="U21" s="58"/>
      <c r="V21" s="58" t="s">
        <v>0</v>
      </c>
      <c r="W21" s="54"/>
      <c r="X21" s="59"/>
    </row>
    <row r="22" spans="1:37" ht="25.5">
      <c r="A22" s="12">
        <v>5</v>
      </c>
      <c r="B22" s="13" t="s">
        <v>78</v>
      </c>
      <c r="C22" s="14" t="s">
        <v>98</v>
      </c>
      <c r="D22" s="15" t="s">
        <v>99</v>
      </c>
      <c r="E22" s="16">
        <v>2641.4</v>
      </c>
      <c r="F22" s="17" t="s">
        <v>81</v>
      </c>
      <c r="H22" s="18">
        <f>ROUND(E22*G22,2)</f>
        <v>0</v>
      </c>
      <c r="J22" s="18">
        <f>ROUND(E22*G22,2)</f>
        <v>0</v>
      </c>
      <c r="L22" s="19">
        <f>E22*K22</f>
        <v>0</v>
      </c>
      <c r="M22" s="16">
        <v>0.23499999999999999</v>
      </c>
      <c r="N22" s="16">
        <f>E22*M22</f>
        <v>620.72900000000004</v>
      </c>
      <c r="P22" s="17" t="s">
        <v>82</v>
      </c>
      <c r="V22" s="20" t="s">
        <v>63</v>
      </c>
      <c r="X22" s="52" t="s">
        <v>100</v>
      </c>
      <c r="Y22" s="52" t="s">
        <v>98</v>
      </c>
      <c r="Z22" s="14" t="s">
        <v>84</v>
      </c>
      <c r="AJ22" s="4" t="s">
        <v>85</v>
      </c>
      <c r="AK22" s="4" t="s">
        <v>86</v>
      </c>
    </row>
    <row r="23" spans="1:37">
      <c r="D23" s="53" t="s">
        <v>101</v>
      </c>
      <c r="E23" s="54"/>
      <c r="F23" s="55"/>
      <c r="G23" s="56"/>
      <c r="H23" s="56"/>
      <c r="I23" s="56"/>
      <c r="J23" s="56"/>
      <c r="K23" s="57"/>
      <c r="L23" s="57"/>
      <c r="M23" s="54"/>
      <c r="N23" s="54"/>
      <c r="O23" s="55"/>
      <c r="P23" s="55"/>
      <c r="Q23" s="54"/>
      <c r="R23" s="54"/>
      <c r="S23" s="54"/>
      <c r="T23" s="58"/>
      <c r="U23" s="58"/>
      <c r="V23" s="58" t="s">
        <v>0</v>
      </c>
      <c r="W23" s="54"/>
      <c r="X23" s="59"/>
    </row>
    <row r="24" spans="1:37" ht="25.5">
      <c r="D24" s="53" t="s">
        <v>102</v>
      </c>
      <c r="E24" s="54"/>
      <c r="F24" s="55"/>
      <c r="G24" s="56"/>
      <c r="H24" s="56"/>
      <c r="I24" s="56"/>
      <c r="J24" s="56"/>
      <c r="K24" s="57"/>
      <c r="L24" s="57"/>
      <c r="M24" s="54"/>
      <c r="N24" s="54"/>
      <c r="O24" s="55"/>
      <c r="P24" s="55"/>
      <c r="Q24" s="54"/>
      <c r="R24" s="54"/>
      <c r="S24" s="54"/>
      <c r="T24" s="58"/>
      <c r="U24" s="58"/>
      <c r="V24" s="58" t="s">
        <v>0</v>
      </c>
      <c r="W24" s="54"/>
      <c r="X24" s="59"/>
    </row>
    <row r="25" spans="1:37">
      <c r="D25" s="53" t="s">
        <v>103</v>
      </c>
      <c r="E25" s="54"/>
      <c r="F25" s="55"/>
      <c r="G25" s="56"/>
      <c r="H25" s="56"/>
      <c r="I25" s="56"/>
      <c r="J25" s="56"/>
      <c r="K25" s="57"/>
      <c r="L25" s="57"/>
      <c r="M25" s="54"/>
      <c r="N25" s="54"/>
      <c r="O25" s="55"/>
      <c r="P25" s="55"/>
      <c r="Q25" s="54"/>
      <c r="R25" s="54"/>
      <c r="S25" s="54"/>
      <c r="T25" s="58"/>
      <c r="U25" s="58"/>
      <c r="V25" s="58" t="s">
        <v>0</v>
      </c>
      <c r="W25" s="54"/>
      <c r="X25" s="59"/>
    </row>
    <row r="26" spans="1:37">
      <c r="D26" s="53" t="s">
        <v>104</v>
      </c>
      <c r="E26" s="54"/>
      <c r="F26" s="55"/>
      <c r="G26" s="56"/>
      <c r="H26" s="56"/>
      <c r="I26" s="56"/>
      <c r="J26" s="56"/>
      <c r="K26" s="57"/>
      <c r="L26" s="57"/>
      <c r="M26" s="54"/>
      <c r="N26" s="54"/>
      <c r="O26" s="55"/>
      <c r="P26" s="55"/>
      <c r="Q26" s="54"/>
      <c r="R26" s="54"/>
      <c r="S26" s="54"/>
      <c r="T26" s="58"/>
      <c r="U26" s="58"/>
      <c r="V26" s="58" t="s">
        <v>0</v>
      </c>
      <c r="W26" s="54"/>
      <c r="X26" s="59"/>
    </row>
    <row r="27" spans="1:37">
      <c r="D27" s="53" t="s">
        <v>105</v>
      </c>
      <c r="E27" s="54"/>
      <c r="F27" s="55"/>
      <c r="G27" s="56"/>
      <c r="H27" s="56"/>
      <c r="I27" s="56"/>
      <c r="J27" s="56"/>
      <c r="K27" s="57"/>
      <c r="L27" s="57"/>
      <c r="M27" s="54"/>
      <c r="N27" s="54"/>
      <c r="O27" s="55"/>
      <c r="P27" s="55"/>
      <c r="Q27" s="54"/>
      <c r="R27" s="54"/>
      <c r="S27" s="54"/>
      <c r="T27" s="58"/>
      <c r="U27" s="58"/>
      <c r="V27" s="58" t="s">
        <v>0</v>
      </c>
      <c r="W27" s="54"/>
      <c r="X27" s="59"/>
    </row>
    <row r="28" spans="1:37">
      <c r="A28" s="12">
        <v>6</v>
      </c>
      <c r="B28" s="13" t="s">
        <v>78</v>
      </c>
      <c r="C28" s="14" t="s">
        <v>106</v>
      </c>
      <c r="D28" s="15" t="s">
        <v>107</v>
      </c>
      <c r="E28" s="16">
        <v>190</v>
      </c>
      <c r="F28" s="17" t="s">
        <v>81</v>
      </c>
      <c r="H28" s="18">
        <f>ROUND(E28*G28,2)</f>
        <v>0</v>
      </c>
      <c r="J28" s="18">
        <f>ROUND(E28*G28,2)</f>
        <v>0</v>
      </c>
      <c r="L28" s="19">
        <f>E28*K28</f>
        <v>0</v>
      </c>
      <c r="M28" s="16">
        <v>0.4</v>
      </c>
      <c r="N28" s="16">
        <f>E28*M28</f>
        <v>76</v>
      </c>
      <c r="P28" s="17" t="s">
        <v>82</v>
      </c>
      <c r="V28" s="20" t="s">
        <v>63</v>
      </c>
      <c r="X28" s="52" t="s">
        <v>108</v>
      </c>
      <c r="Y28" s="52" t="s">
        <v>106</v>
      </c>
      <c r="Z28" s="14" t="s">
        <v>84</v>
      </c>
      <c r="AJ28" s="4" t="s">
        <v>85</v>
      </c>
      <c r="AK28" s="4" t="s">
        <v>86</v>
      </c>
    </row>
    <row r="29" spans="1:37">
      <c r="D29" s="53" t="s">
        <v>109</v>
      </c>
      <c r="E29" s="54"/>
      <c r="F29" s="55"/>
      <c r="G29" s="56"/>
      <c r="H29" s="56"/>
      <c r="I29" s="56"/>
      <c r="J29" s="56"/>
      <c r="K29" s="57"/>
      <c r="L29" s="57"/>
      <c r="M29" s="54"/>
      <c r="N29" s="54"/>
      <c r="O29" s="55"/>
      <c r="P29" s="55"/>
      <c r="Q29" s="54"/>
      <c r="R29" s="54"/>
      <c r="S29" s="54"/>
      <c r="T29" s="58"/>
      <c r="U29" s="58"/>
      <c r="V29" s="58" t="s">
        <v>0</v>
      </c>
      <c r="W29" s="54"/>
      <c r="X29" s="59"/>
    </row>
    <row r="30" spans="1:37">
      <c r="A30" s="12">
        <v>7</v>
      </c>
      <c r="B30" s="13" t="s">
        <v>78</v>
      </c>
      <c r="C30" s="14" t="s">
        <v>110</v>
      </c>
      <c r="D30" s="15" t="s">
        <v>111</v>
      </c>
      <c r="E30" s="16">
        <v>1128.925</v>
      </c>
      <c r="F30" s="17" t="s">
        <v>81</v>
      </c>
      <c r="H30" s="18">
        <f>ROUND(E30*G30,2)</f>
        <v>0</v>
      </c>
      <c r="J30" s="18">
        <f>ROUND(E30*G30,2)</f>
        <v>0</v>
      </c>
      <c r="L30" s="19">
        <f>E30*K30</f>
        <v>0</v>
      </c>
      <c r="M30" s="16">
        <v>0.22500000000000001</v>
      </c>
      <c r="N30" s="16">
        <f>E30*M30</f>
        <v>254.00812500000001</v>
      </c>
      <c r="P30" s="17" t="s">
        <v>82</v>
      </c>
      <c r="V30" s="20" t="s">
        <v>63</v>
      </c>
      <c r="X30" s="52" t="s">
        <v>112</v>
      </c>
      <c r="Y30" s="52" t="s">
        <v>110</v>
      </c>
      <c r="Z30" s="14" t="s">
        <v>84</v>
      </c>
      <c r="AJ30" s="4" t="s">
        <v>85</v>
      </c>
      <c r="AK30" s="4" t="s">
        <v>86</v>
      </c>
    </row>
    <row r="31" spans="1:37">
      <c r="D31" s="53" t="s">
        <v>113</v>
      </c>
      <c r="E31" s="54"/>
      <c r="F31" s="55"/>
      <c r="G31" s="56"/>
      <c r="H31" s="56"/>
      <c r="I31" s="56"/>
      <c r="J31" s="56"/>
      <c r="K31" s="57"/>
      <c r="L31" s="57"/>
      <c r="M31" s="54"/>
      <c r="N31" s="54"/>
      <c r="O31" s="55"/>
      <c r="P31" s="55"/>
      <c r="Q31" s="54"/>
      <c r="R31" s="54"/>
      <c r="S31" s="54"/>
      <c r="T31" s="58"/>
      <c r="U31" s="58"/>
      <c r="V31" s="58" t="s">
        <v>0</v>
      </c>
      <c r="W31" s="54"/>
      <c r="X31" s="59"/>
    </row>
    <row r="32" spans="1:37">
      <c r="D32" s="53" t="s">
        <v>114</v>
      </c>
      <c r="E32" s="54"/>
      <c r="F32" s="55"/>
      <c r="G32" s="56"/>
      <c r="H32" s="56"/>
      <c r="I32" s="56"/>
      <c r="J32" s="56"/>
      <c r="K32" s="57"/>
      <c r="L32" s="57"/>
      <c r="M32" s="54"/>
      <c r="N32" s="54"/>
      <c r="O32" s="55"/>
      <c r="P32" s="55"/>
      <c r="Q32" s="54"/>
      <c r="R32" s="54"/>
      <c r="S32" s="54"/>
      <c r="T32" s="58"/>
      <c r="U32" s="58"/>
      <c r="V32" s="58" t="s">
        <v>0</v>
      </c>
      <c r="W32" s="54"/>
      <c r="X32" s="59"/>
    </row>
    <row r="33" spans="1:37">
      <c r="D33" s="53" t="s">
        <v>115</v>
      </c>
      <c r="E33" s="54"/>
      <c r="F33" s="55"/>
      <c r="G33" s="56"/>
      <c r="H33" s="56"/>
      <c r="I33" s="56"/>
      <c r="J33" s="56"/>
      <c r="K33" s="57"/>
      <c r="L33" s="57"/>
      <c r="M33" s="54"/>
      <c r="N33" s="54"/>
      <c r="O33" s="55"/>
      <c r="P33" s="55"/>
      <c r="Q33" s="54"/>
      <c r="R33" s="54"/>
      <c r="S33" s="54"/>
      <c r="T33" s="58"/>
      <c r="U33" s="58"/>
      <c r="V33" s="58" t="s">
        <v>0</v>
      </c>
      <c r="W33" s="54"/>
      <c r="X33" s="59"/>
    </row>
    <row r="34" spans="1:37">
      <c r="D34" s="53" t="s">
        <v>116</v>
      </c>
      <c r="E34" s="54"/>
      <c r="F34" s="55"/>
      <c r="G34" s="56"/>
      <c r="H34" s="56"/>
      <c r="I34" s="56"/>
      <c r="J34" s="56"/>
      <c r="K34" s="57"/>
      <c r="L34" s="57"/>
      <c r="M34" s="54"/>
      <c r="N34" s="54"/>
      <c r="O34" s="55"/>
      <c r="P34" s="55"/>
      <c r="Q34" s="54"/>
      <c r="R34" s="54"/>
      <c r="S34" s="54"/>
      <c r="T34" s="58"/>
      <c r="U34" s="58"/>
      <c r="V34" s="58" t="s">
        <v>0</v>
      </c>
      <c r="W34" s="54"/>
      <c r="X34" s="59"/>
    </row>
    <row r="35" spans="1:37">
      <c r="A35" s="12">
        <v>8</v>
      </c>
      <c r="B35" s="13" t="s">
        <v>78</v>
      </c>
      <c r="C35" s="14" t="s">
        <v>117</v>
      </c>
      <c r="D35" s="15" t="s">
        <v>118</v>
      </c>
      <c r="E35" s="16">
        <v>184</v>
      </c>
      <c r="F35" s="17" t="s">
        <v>81</v>
      </c>
      <c r="H35" s="18">
        <f>ROUND(E35*G35,2)</f>
        <v>0</v>
      </c>
      <c r="J35" s="18">
        <f>ROUND(E35*G35,2)</f>
        <v>0</v>
      </c>
      <c r="L35" s="19">
        <f>E35*K35</f>
        <v>0</v>
      </c>
      <c r="M35" s="16">
        <v>0.5</v>
      </c>
      <c r="N35" s="16">
        <f>E35*M35</f>
        <v>92</v>
      </c>
      <c r="P35" s="17" t="s">
        <v>82</v>
      </c>
      <c r="V35" s="20" t="s">
        <v>63</v>
      </c>
      <c r="X35" s="52" t="s">
        <v>119</v>
      </c>
      <c r="Y35" s="52" t="s">
        <v>117</v>
      </c>
      <c r="Z35" s="14" t="s">
        <v>84</v>
      </c>
      <c r="AJ35" s="4" t="s">
        <v>85</v>
      </c>
      <c r="AK35" s="4" t="s">
        <v>86</v>
      </c>
    </row>
    <row r="36" spans="1:37" ht="25.5">
      <c r="D36" s="53" t="s">
        <v>120</v>
      </c>
      <c r="E36" s="54"/>
      <c r="F36" s="55"/>
      <c r="G36" s="56"/>
      <c r="H36" s="56"/>
      <c r="I36" s="56"/>
      <c r="J36" s="56"/>
      <c r="K36" s="57"/>
      <c r="L36" s="57"/>
      <c r="M36" s="54"/>
      <c r="N36" s="54"/>
      <c r="O36" s="55"/>
      <c r="P36" s="55"/>
      <c r="Q36" s="54"/>
      <c r="R36" s="54"/>
      <c r="S36" s="54"/>
      <c r="T36" s="58"/>
      <c r="U36" s="58"/>
      <c r="V36" s="58" t="s">
        <v>0</v>
      </c>
      <c r="W36" s="54"/>
      <c r="X36" s="59"/>
    </row>
    <row r="37" spans="1:37">
      <c r="A37" s="12">
        <v>9</v>
      </c>
      <c r="B37" s="13" t="s">
        <v>78</v>
      </c>
      <c r="C37" s="14" t="s">
        <v>121</v>
      </c>
      <c r="D37" s="15" t="s">
        <v>122</v>
      </c>
      <c r="E37" s="16">
        <v>114.8</v>
      </c>
      <c r="F37" s="17" t="s">
        <v>81</v>
      </c>
      <c r="H37" s="18">
        <f>ROUND(E37*G37,2)</f>
        <v>0</v>
      </c>
      <c r="J37" s="18">
        <f>ROUND(E37*G37,2)</f>
        <v>0</v>
      </c>
      <c r="L37" s="19">
        <f>E37*K37</f>
        <v>0</v>
      </c>
      <c r="M37" s="16">
        <v>0.67500000000000004</v>
      </c>
      <c r="N37" s="16">
        <f>E37*M37</f>
        <v>77.490000000000009</v>
      </c>
      <c r="P37" s="17" t="s">
        <v>82</v>
      </c>
      <c r="V37" s="20" t="s">
        <v>63</v>
      </c>
      <c r="X37" s="52" t="s">
        <v>123</v>
      </c>
      <c r="Y37" s="52" t="s">
        <v>121</v>
      </c>
      <c r="Z37" s="14" t="s">
        <v>84</v>
      </c>
      <c r="AJ37" s="4" t="s">
        <v>85</v>
      </c>
      <c r="AK37" s="4" t="s">
        <v>86</v>
      </c>
    </row>
    <row r="38" spans="1:37">
      <c r="D38" s="53" t="s">
        <v>124</v>
      </c>
      <c r="E38" s="54"/>
      <c r="F38" s="55"/>
      <c r="G38" s="56"/>
      <c r="H38" s="56"/>
      <c r="I38" s="56"/>
      <c r="J38" s="56"/>
      <c r="K38" s="57"/>
      <c r="L38" s="57"/>
      <c r="M38" s="54"/>
      <c r="N38" s="54"/>
      <c r="O38" s="55"/>
      <c r="P38" s="55"/>
      <c r="Q38" s="54"/>
      <c r="R38" s="54"/>
      <c r="S38" s="54"/>
      <c r="T38" s="58"/>
      <c r="U38" s="58"/>
      <c r="V38" s="58" t="s">
        <v>0</v>
      </c>
      <c r="W38" s="54"/>
      <c r="X38" s="59"/>
    </row>
    <row r="39" spans="1:37">
      <c r="A39" s="12">
        <v>10</v>
      </c>
      <c r="B39" s="13" t="s">
        <v>78</v>
      </c>
      <c r="C39" s="14" t="s">
        <v>125</v>
      </c>
      <c r="D39" s="15" t="s">
        <v>126</v>
      </c>
      <c r="E39" s="16">
        <v>1369</v>
      </c>
      <c r="F39" s="17" t="s">
        <v>81</v>
      </c>
      <c r="H39" s="18">
        <f>ROUND(E39*G39,2)</f>
        <v>0</v>
      </c>
      <c r="J39" s="18">
        <f>ROUND(E39*G39,2)</f>
        <v>0</v>
      </c>
      <c r="L39" s="19">
        <f>E39*K39</f>
        <v>0</v>
      </c>
      <c r="M39" s="16">
        <v>0.10299999999999999</v>
      </c>
      <c r="N39" s="16">
        <f>E39*M39</f>
        <v>141.00700000000001</v>
      </c>
      <c r="P39" s="17" t="s">
        <v>82</v>
      </c>
      <c r="V39" s="20" t="s">
        <v>63</v>
      </c>
      <c r="X39" s="52" t="s">
        <v>127</v>
      </c>
      <c r="Y39" s="52" t="s">
        <v>125</v>
      </c>
      <c r="Z39" s="14" t="s">
        <v>84</v>
      </c>
      <c r="AJ39" s="4" t="s">
        <v>85</v>
      </c>
      <c r="AK39" s="4" t="s">
        <v>86</v>
      </c>
    </row>
    <row r="40" spans="1:37" ht="25.5">
      <c r="D40" s="53" t="s">
        <v>128</v>
      </c>
      <c r="E40" s="54"/>
      <c r="F40" s="55"/>
      <c r="G40" s="56"/>
      <c r="H40" s="56"/>
      <c r="I40" s="56"/>
      <c r="J40" s="56"/>
      <c r="K40" s="57"/>
      <c r="L40" s="57"/>
      <c r="M40" s="54"/>
      <c r="N40" s="54"/>
      <c r="O40" s="55"/>
      <c r="P40" s="55"/>
      <c r="Q40" s="54"/>
      <c r="R40" s="54"/>
      <c r="S40" s="54"/>
      <c r="T40" s="58"/>
      <c r="U40" s="58"/>
      <c r="V40" s="58" t="s">
        <v>0</v>
      </c>
      <c r="W40" s="54"/>
      <c r="X40" s="59"/>
    </row>
    <row r="41" spans="1:37" ht="25.5">
      <c r="D41" s="53" t="s">
        <v>129</v>
      </c>
      <c r="E41" s="54"/>
      <c r="F41" s="55"/>
      <c r="G41" s="56"/>
      <c r="H41" s="56"/>
      <c r="I41" s="56"/>
      <c r="J41" s="56"/>
      <c r="K41" s="57"/>
      <c r="L41" s="57"/>
      <c r="M41" s="54"/>
      <c r="N41" s="54"/>
      <c r="O41" s="55"/>
      <c r="P41" s="55"/>
      <c r="Q41" s="54"/>
      <c r="R41" s="54"/>
      <c r="S41" s="54"/>
      <c r="T41" s="58"/>
      <c r="U41" s="58"/>
      <c r="V41" s="58" t="s">
        <v>0</v>
      </c>
      <c r="W41" s="54"/>
      <c r="X41" s="59"/>
    </row>
    <row r="42" spans="1:37">
      <c r="D42" s="53" t="s">
        <v>130</v>
      </c>
      <c r="E42" s="54"/>
      <c r="F42" s="55"/>
      <c r="G42" s="56"/>
      <c r="H42" s="56"/>
      <c r="I42" s="56"/>
      <c r="J42" s="56"/>
      <c r="K42" s="57"/>
      <c r="L42" s="57"/>
      <c r="M42" s="54"/>
      <c r="N42" s="54"/>
      <c r="O42" s="55"/>
      <c r="P42" s="55"/>
      <c r="Q42" s="54"/>
      <c r="R42" s="54"/>
      <c r="S42" s="54"/>
      <c r="T42" s="58"/>
      <c r="U42" s="58"/>
      <c r="V42" s="58" t="s">
        <v>0</v>
      </c>
      <c r="W42" s="54"/>
      <c r="X42" s="59"/>
    </row>
    <row r="43" spans="1:37">
      <c r="A43" s="12">
        <v>11</v>
      </c>
      <c r="B43" s="13" t="s">
        <v>78</v>
      </c>
      <c r="C43" s="14" t="s">
        <v>131</v>
      </c>
      <c r="D43" s="15" t="s">
        <v>132</v>
      </c>
      <c r="E43" s="16">
        <v>356</v>
      </c>
      <c r="F43" s="17" t="s">
        <v>133</v>
      </c>
      <c r="H43" s="18">
        <f>ROUND(E43*G43,2)</f>
        <v>0</v>
      </c>
      <c r="J43" s="18">
        <f>ROUND(E43*G43,2)</f>
        <v>0</v>
      </c>
      <c r="L43" s="19">
        <f>E43*K43</f>
        <v>0</v>
      </c>
      <c r="M43" s="16">
        <v>0.14499999999999999</v>
      </c>
      <c r="N43" s="16">
        <f>E43*M43</f>
        <v>51.62</v>
      </c>
      <c r="P43" s="17" t="s">
        <v>82</v>
      </c>
      <c r="V43" s="20" t="s">
        <v>63</v>
      </c>
      <c r="X43" s="52" t="s">
        <v>134</v>
      </c>
      <c r="Y43" s="52" t="s">
        <v>131</v>
      </c>
      <c r="Z43" s="14" t="s">
        <v>84</v>
      </c>
      <c r="AJ43" s="4" t="s">
        <v>85</v>
      </c>
      <c r="AK43" s="4" t="s">
        <v>86</v>
      </c>
    </row>
    <row r="44" spans="1:37">
      <c r="D44" s="53" t="s">
        <v>135</v>
      </c>
      <c r="E44" s="54"/>
      <c r="F44" s="55"/>
      <c r="G44" s="56"/>
      <c r="H44" s="56"/>
      <c r="I44" s="56"/>
      <c r="J44" s="56"/>
      <c r="K44" s="57"/>
      <c r="L44" s="57"/>
      <c r="M44" s="54"/>
      <c r="N44" s="54"/>
      <c r="O44" s="55"/>
      <c r="P44" s="55"/>
      <c r="Q44" s="54"/>
      <c r="R44" s="54"/>
      <c r="S44" s="54"/>
      <c r="T44" s="58"/>
      <c r="U44" s="58"/>
      <c r="V44" s="58" t="s">
        <v>0</v>
      </c>
      <c r="W44" s="54"/>
      <c r="X44" s="59"/>
    </row>
    <row r="45" spans="1:37">
      <c r="A45" s="12">
        <v>12</v>
      </c>
      <c r="B45" s="13" t="s">
        <v>136</v>
      </c>
      <c r="C45" s="14" t="s">
        <v>137</v>
      </c>
      <c r="D45" s="15" t="s">
        <v>138</v>
      </c>
      <c r="E45" s="16">
        <v>577</v>
      </c>
      <c r="F45" s="17" t="s">
        <v>139</v>
      </c>
      <c r="H45" s="18">
        <f>ROUND(E45*G45,2)</f>
        <v>0</v>
      </c>
      <c r="J45" s="18">
        <f>ROUND(E45*G45,2)</f>
        <v>0</v>
      </c>
      <c r="L45" s="19">
        <f>E45*K45</f>
        <v>0</v>
      </c>
      <c r="N45" s="16">
        <f>E45*M45</f>
        <v>0</v>
      </c>
      <c r="P45" s="17" t="s">
        <v>82</v>
      </c>
      <c r="V45" s="20" t="s">
        <v>63</v>
      </c>
      <c r="X45" s="52" t="s">
        <v>140</v>
      </c>
      <c r="Y45" s="52" t="s">
        <v>137</v>
      </c>
      <c r="Z45" s="14" t="s">
        <v>141</v>
      </c>
      <c r="AJ45" s="4" t="s">
        <v>85</v>
      </c>
      <c r="AK45" s="4" t="s">
        <v>86</v>
      </c>
    </row>
    <row r="46" spans="1:37">
      <c r="D46" s="53" t="s">
        <v>142</v>
      </c>
      <c r="E46" s="54"/>
      <c r="F46" s="55"/>
      <c r="G46" s="56"/>
      <c r="H46" s="56"/>
      <c r="I46" s="56"/>
      <c r="J46" s="56"/>
      <c r="K46" s="57"/>
      <c r="L46" s="57"/>
      <c r="M46" s="54"/>
      <c r="N46" s="54"/>
      <c r="O46" s="55"/>
      <c r="P46" s="55"/>
      <c r="Q46" s="54"/>
      <c r="R46" s="54"/>
      <c r="S46" s="54"/>
      <c r="T46" s="58"/>
      <c r="U46" s="58"/>
      <c r="V46" s="58" t="s">
        <v>0</v>
      </c>
      <c r="W46" s="54"/>
      <c r="X46" s="59"/>
    </row>
    <row r="47" spans="1:37">
      <c r="D47" s="53" t="s">
        <v>143</v>
      </c>
      <c r="E47" s="54"/>
      <c r="F47" s="55"/>
      <c r="G47" s="56"/>
      <c r="H47" s="56"/>
      <c r="I47" s="56"/>
      <c r="J47" s="56"/>
      <c r="K47" s="57"/>
      <c r="L47" s="57"/>
      <c r="M47" s="54"/>
      <c r="N47" s="54"/>
      <c r="O47" s="55"/>
      <c r="P47" s="55"/>
      <c r="Q47" s="54"/>
      <c r="R47" s="54"/>
      <c r="S47" s="54"/>
      <c r="T47" s="58"/>
      <c r="U47" s="58"/>
      <c r="V47" s="58" t="s">
        <v>0</v>
      </c>
      <c r="W47" s="54"/>
      <c r="X47" s="59"/>
    </row>
    <row r="48" spans="1:37">
      <c r="D48" s="53" t="s">
        <v>144</v>
      </c>
      <c r="E48" s="54"/>
      <c r="F48" s="55"/>
      <c r="G48" s="56"/>
      <c r="H48" s="56"/>
      <c r="I48" s="56"/>
      <c r="J48" s="56"/>
      <c r="K48" s="57"/>
      <c r="L48" s="57"/>
      <c r="M48" s="54"/>
      <c r="N48" s="54"/>
      <c r="O48" s="55"/>
      <c r="P48" s="55"/>
      <c r="Q48" s="54"/>
      <c r="R48" s="54"/>
      <c r="S48" s="54"/>
      <c r="T48" s="58"/>
      <c r="U48" s="58"/>
      <c r="V48" s="58" t="s">
        <v>0</v>
      </c>
      <c r="W48" s="54"/>
      <c r="X48" s="59"/>
    </row>
    <row r="49" spans="1:37">
      <c r="D49" s="53" t="s">
        <v>145</v>
      </c>
      <c r="E49" s="54"/>
      <c r="F49" s="55"/>
      <c r="G49" s="56"/>
      <c r="H49" s="56"/>
      <c r="I49" s="56"/>
      <c r="J49" s="56"/>
      <c r="K49" s="57"/>
      <c r="L49" s="57"/>
      <c r="M49" s="54"/>
      <c r="N49" s="54"/>
      <c r="O49" s="55"/>
      <c r="P49" s="55"/>
      <c r="Q49" s="54"/>
      <c r="R49" s="54"/>
      <c r="S49" s="54"/>
      <c r="T49" s="58"/>
      <c r="U49" s="58"/>
      <c r="V49" s="58" t="s">
        <v>0</v>
      </c>
      <c r="W49" s="54"/>
      <c r="X49" s="59"/>
    </row>
    <row r="50" spans="1:37">
      <c r="A50" s="12">
        <v>13</v>
      </c>
      <c r="B50" s="13" t="s">
        <v>136</v>
      </c>
      <c r="C50" s="14" t="s">
        <v>146</v>
      </c>
      <c r="D50" s="15" t="s">
        <v>147</v>
      </c>
      <c r="E50" s="16">
        <v>577</v>
      </c>
      <c r="F50" s="17" t="s">
        <v>139</v>
      </c>
      <c r="H50" s="18">
        <f>ROUND(E50*G50,2)</f>
        <v>0</v>
      </c>
      <c r="J50" s="18">
        <f>ROUND(E50*G50,2)</f>
        <v>0</v>
      </c>
      <c r="L50" s="19">
        <f>E50*K50</f>
        <v>0</v>
      </c>
      <c r="N50" s="16">
        <f>E50*M50</f>
        <v>0</v>
      </c>
      <c r="P50" s="17" t="s">
        <v>82</v>
      </c>
      <c r="V50" s="20" t="s">
        <v>63</v>
      </c>
      <c r="X50" s="52" t="s">
        <v>148</v>
      </c>
      <c r="Y50" s="52" t="s">
        <v>146</v>
      </c>
      <c r="Z50" s="14" t="s">
        <v>141</v>
      </c>
      <c r="AJ50" s="4" t="s">
        <v>85</v>
      </c>
      <c r="AK50" s="4" t="s">
        <v>86</v>
      </c>
    </row>
    <row r="51" spans="1:37">
      <c r="A51" s="12">
        <v>14</v>
      </c>
      <c r="B51" s="13" t="s">
        <v>78</v>
      </c>
      <c r="C51" s="14" t="s">
        <v>149</v>
      </c>
      <c r="D51" s="15" t="s">
        <v>150</v>
      </c>
      <c r="E51" s="16">
        <v>577</v>
      </c>
      <c r="F51" s="17" t="s">
        <v>139</v>
      </c>
      <c r="H51" s="18">
        <f>ROUND(E51*G51,2)</f>
        <v>0</v>
      </c>
      <c r="J51" s="18">
        <f>ROUND(E51*G51,2)</f>
        <v>0</v>
      </c>
      <c r="L51" s="19">
        <f>E51*K51</f>
        <v>0</v>
      </c>
      <c r="N51" s="16">
        <f>E51*M51</f>
        <v>0</v>
      </c>
      <c r="P51" s="17" t="s">
        <v>82</v>
      </c>
      <c r="V51" s="20" t="s">
        <v>63</v>
      </c>
      <c r="X51" s="52" t="s">
        <v>151</v>
      </c>
      <c r="Y51" s="52" t="s">
        <v>149</v>
      </c>
      <c r="Z51" s="14" t="s">
        <v>141</v>
      </c>
      <c r="AJ51" s="4" t="s">
        <v>85</v>
      </c>
      <c r="AK51" s="4" t="s">
        <v>86</v>
      </c>
    </row>
    <row r="52" spans="1:37">
      <c r="A52" s="12">
        <v>15</v>
      </c>
      <c r="B52" s="13" t="s">
        <v>78</v>
      </c>
      <c r="C52" s="14" t="s">
        <v>152</v>
      </c>
      <c r="D52" s="15" t="s">
        <v>153</v>
      </c>
      <c r="E52" s="16">
        <v>539</v>
      </c>
      <c r="F52" s="17" t="s">
        <v>139</v>
      </c>
      <c r="H52" s="18">
        <f>ROUND(E52*G52,2)</f>
        <v>0</v>
      </c>
      <c r="J52" s="18">
        <f>ROUND(E52*G52,2)</f>
        <v>0</v>
      </c>
      <c r="L52" s="19">
        <f>E52*K52</f>
        <v>0</v>
      </c>
      <c r="N52" s="16">
        <f>E52*M52</f>
        <v>0</v>
      </c>
      <c r="P52" s="17" t="s">
        <v>82</v>
      </c>
      <c r="V52" s="20" t="s">
        <v>63</v>
      </c>
      <c r="X52" s="52" t="s">
        <v>154</v>
      </c>
      <c r="Y52" s="52" t="s">
        <v>152</v>
      </c>
      <c r="Z52" s="14" t="s">
        <v>141</v>
      </c>
      <c r="AJ52" s="4" t="s">
        <v>85</v>
      </c>
      <c r="AK52" s="4" t="s">
        <v>86</v>
      </c>
    </row>
    <row r="53" spans="1:37">
      <c r="D53" s="53" t="s">
        <v>155</v>
      </c>
      <c r="E53" s="54"/>
      <c r="F53" s="55"/>
      <c r="G53" s="56"/>
      <c r="H53" s="56"/>
      <c r="I53" s="56"/>
      <c r="J53" s="56"/>
      <c r="K53" s="57"/>
      <c r="L53" s="57"/>
      <c r="M53" s="54"/>
      <c r="N53" s="54"/>
      <c r="O53" s="55"/>
      <c r="P53" s="55"/>
      <c r="Q53" s="54"/>
      <c r="R53" s="54"/>
      <c r="S53" s="54"/>
      <c r="T53" s="58"/>
      <c r="U53" s="58"/>
      <c r="V53" s="58" t="s">
        <v>0</v>
      </c>
      <c r="W53" s="54"/>
      <c r="X53" s="59"/>
    </row>
    <row r="54" spans="1:37">
      <c r="A54" s="12">
        <v>16</v>
      </c>
      <c r="B54" s="13" t="s">
        <v>78</v>
      </c>
      <c r="C54" s="14" t="s">
        <v>156</v>
      </c>
      <c r="D54" s="15" t="s">
        <v>157</v>
      </c>
      <c r="E54" s="16">
        <v>5390</v>
      </c>
      <c r="F54" s="17" t="s">
        <v>139</v>
      </c>
      <c r="H54" s="18">
        <f>ROUND(E54*G54,2)</f>
        <v>0</v>
      </c>
      <c r="J54" s="18">
        <f>ROUND(E54*G54,2)</f>
        <v>0</v>
      </c>
      <c r="L54" s="19">
        <f>E54*K54</f>
        <v>0</v>
      </c>
      <c r="N54" s="16">
        <f>E54*M54</f>
        <v>0</v>
      </c>
      <c r="P54" s="17" t="s">
        <v>82</v>
      </c>
      <c r="V54" s="20" t="s">
        <v>63</v>
      </c>
      <c r="X54" s="52" t="s">
        <v>158</v>
      </c>
      <c r="Y54" s="52" t="s">
        <v>156</v>
      </c>
      <c r="Z54" s="14" t="s">
        <v>141</v>
      </c>
      <c r="AJ54" s="4" t="s">
        <v>85</v>
      </c>
      <c r="AK54" s="4" t="s">
        <v>86</v>
      </c>
    </row>
    <row r="55" spans="1:37">
      <c r="D55" s="53" t="s">
        <v>159</v>
      </c>
      <c r="E55" s="54"/>
      <c r="F55" s="55"/>
      <c r="G55" s="56"/>
      <c r="H55" s="56"/>
      <c r="I55" s="56"/>
      <c r="J55" s="56"/>
      <c r="K55" s="57"/>
      <c r="L55" s="57"/>
      <c r="M55" s="54"/>
      <c r="N55" s="54"/>
      <c r="O55" s="55"/>
      <c r="P55" s="55"/>
      <c r="Q55" s="54"/>
      <c r="R55" s="54"/>
      <c r="S55" s="54"/>
      <c r="T55" s="58"/>
      <c r="U55" s="58"/>
      <c r="V55" s="58" t="s">
        <v>0</v>
      </c>
      <c r="W55" s="54"/>
      <c r="X55" s="59"/>
    </row>
    <row r="56" spans="1:37">
      <c r="A56" s="12">
        <v>17</v>
      </c>
      <c r="B56" s="13" t="s">
        <v>136</v>
      </c>
      <c r="C56" s="14" t="s">
        <v>160</v>
      </c>
      <c r="D56" s="15" t="s">
        <v>161</v>
      </c>
      <c r="E56" s="16">
        <v>577</v>
      </c>
      <c r="F56" s="17" t="s">
        <v>139</v>
      </c>
      <c r="H56" s="18">
        <f>ROUND(E56*G56,2)</f>
        <v>0</v>
      </c>
      <c r="J56" s="18">
        <f>ROUND(E56*G56,2)</f>
        <v>0</v>
      </c>
      <c r="L56" s="19">
        <f>E56*K56</f>
        <v>0</v>
      </c>
      <c r="N56" s="16">
        <f>E56*M56</f>
        <v>0</v>
      </c>
      <c r="P56" s="17" t="s">
        <v>82</v>
      </c>
      <c r="V56" s="20" t="s">
        <v>63</v>
      </c>
      <c r="X56" s="52" t="s">
        <v>162</v>
      </c>
      <c r="Y56" s="52" t="s">
        <v>160</v>
      </c>
      <c r="Z56" s="14" t="s">
        <v>163</v>
      </c>
      <c r="AJ56" s="4" t="s">
        <v>85</v>
      </c>
      <c r="AK56" s="4" t="s">
        <v>86</v>
      </c>
    </row>
    <row r="57" spans="1:37">
      <c r="A57" s="12">
        <v>18</v>
      </c>
      <c r="B57" s="13" t="s">
        <v>78</v>
      </c>
      <c r="C57" s="14" t="s">
        <v>164</v>
      </c>
      <c r="D57" s="15" t="s">
        <v>165</v>
      </c>
      <c r="E57" s="16">
        <v>539</v>
      </c>
      <c r="F57" s="17" t="s">
        <v>139</v>
      </c>
      <c r="H57" s="18">
        <f>ROUND(E57*G57,2)</f>
        <v>0</v>
      </c>
      <c r="J57" s="18">
        <f>ROUND(E57*G57,2)</f>
        <v>0</v>
      </c>
      <c r="L57" s="19">
        <f>E57*K57</f>
        <v>0</v>
      </c>
      <c r="N57" s="16">
        <f>E57*M57</f>
        <v>0</v>
      </c>
      <c r="P57" s="17" t="s">
        <v>82</v>
      </c>
      <c r="V57" s="20" t="s">
        <v>63</v>
      </c>
      <c r="X57" s="52" t="s">
        <v>166</v>
      </c>
      <c r="Y57" s="52" t="s">
        <v>164</v>
      </c>
      <c r="Z57" s="14" t="s">
        <v>141</v>
      </c>
      <c r="AJ57" s="4" t="s">
        <v>85</v>
      </c>
      <c r="AK57" s="4" t="s">
        <v>86</v>
      </c>
    </row>
    <row r="58" spans="1:37" ht="25.5">
      <c r="A58" s="12">
        <v>19</v>
      </c>
      <c r="B58" s="13" t="s">
        <v>136</v>
      </c>
      <c r="C58" s="14" t="s">
        <v>167</v>
      </c>
      <c r="D58" s="15" t="s">
        <v>168</v>
      </c>
      <c r="E58" s="16">
        <v>38</v>
      </c>
      <c r="F58" s="17" t="s">
        <v>139</v>
      </c>
      <c r="H58" s="18">
        <f>ROUND(E58*G58,2)</f>
        <v>0</v>
      </c>
      <c r="J58" s="18">
        <f>ROUND(E58*G58,2)</f>
        <v>0</v>
      </c>
      <c r="L58" s="19">
        <f>E58*K58</f>
        <v>0</v>
      </c>
      <c r="N58" s="16">
        <f>E58*M58</f>
        <v>0</v>
      </c>
      <c r="P58" s="17" t="s">
        <v>82</v>
      </c>
      <c r="V58" s="20" t="s">
        <v>63</v>
      </c>
      <c r="X58" s="52" t="s">
        <v>169</v>
      </c>
      <c r="Y58" s="52" t="s">
        <v>167</v>
      </c>
      <c r="Z58" s="14" t="s">
        <v>163</v>
      </c>
      <c r="AJ58" s="4" t="s">
        <v>85</v>
      </c>
      <c r="AK58" s="4" t="s">
        <v>86</v>
      </c>
    </row>
    <row r="59" spans="1:37">
      <c r="D59" s="53" t="s">
        <v>170</v>
      </c>
      <c r="E59" s="54"/>
      <c r="F59" s="55"/>
      <c r="G59" s="56"/>
      <c r="H59" s="56"/>
      <c r="I59" s="56"/>
      <c r="J59" s="56"/>
      <c r="K59" s="57"/>
      <c r="L59" s="57"/>
      <c r="M59" s="54"/>
      <c r="N59" s="54"/>
      <c r="O59" s="55"/>
      <c r="P59" s="55"/>
      <c r="Q59" s="54"/>
      <c r="R59" s="54"/>
      <c r="S59" s="54"/>
      <c r="T59" s="58"/>
      <c r="U59" s="58"/>
      <c r="V59" s="58" t="s">
        <v>0</v>
      </c>
      <c r="W59" s="54"/>
      <c r="X59" s="59"/>
    </row>
    <row r="60" spans="1:37">
      <c r="A60" s="12">
        <v>20</v>
      </c>
      <c r="B60" s="13" t="s">
        <v>78</v>
      </c>
      <c r="C60" s="14" t="s">
        <v>171</v>
      </c>
      <c r="D60" s="15" t="s">
        <v>172</v>
      </c>
      <c r="E60" s="16">
        <v>231</v>
      </c>
      <c r="F60" s="17" t="s">
        <v>81</v>
      </c>
      <c r="H60" s="18">
        <f>ROUND(E60*G60,2)</f>
        <v>0</v>
      </c>
      <c r="J60" s="18">
        <f>ROUND(E60*G60,2)</f>
        <v>0</v>
      </c>
      <c r="L60" s="19">
        <f>E60*K60</f>
        <v>0</v>
      </c>
      <c r="N60" s="16">
        <f>E60*M60</f>
        <v>0</v>
      </c>
      <c r="P60" s="17" t="s">
        <v>82</v>
      </c>
      <c r="V60" s="20" t="s">
        <v>63</v>
      </c>
      <c r="X60" s="52" t="s">
        <v>173</v>
      </c>
      <c r="Y60" s="52" t="s">
        <v>171</v>
      </c>
      <c r="Z60" s="14" t="s">
        <v>163</v>
      </c>
      <c r="AJ60" s="4" t="s">
        <v>85</v>
      </c>
      <c r="AK60" s="4" t="s">
        <v>86</v>
      </c>
    </row>
    <row r="61" spans="1:37">
      <c r="D61" s="53" t="s">
        <v>174</v>
      </c>
      <c r="E61" s="54"/>
      <c r="F61" s="55"/>
      <c r="G61" s="56"/>
      <c r="H61" s="56"/>
      <c r="I61" s="56"/>
      <c r="J61" s="56"/>
      <c r="K61" s="57"/>
      <c r="L61" s="57"/>
      <c r="M61" s="54"/>
      <c r="N61" s="54"/>
      <c r="O61" s="55"/>
      <c r="P61" s="55"/>
      <c r="Q61" s="54"/>
      <c r="R61" s="54"/>
      <c r="S61" s="54"/>
      <c r="T61" s="58"/>
      <c r="U61" s="58"/>
      <c r="V61" s="58" t="s">
        <v>0</v>
      </c>
      <c r="W61" s="54"/>
      <c r="X61" s="59"/>
    </row>
    <row r="62" spans="1:37">
      <c r="A62" s="12">
        <v>21</v>
      </c>
      <c r="B62" s="13" t="s">
        <v>175</v>
      </c>
      <c r="C62" s="14" t="s">
        <v>176</v>
      </c>
      <c r="D62" s="15" t="s">
        <v>177</v>
      </c>
      <c r="E62" s="16">
        <v>14.553000000000001</v>
      </c>
      <c r="F62" s="17" t="s">
        <v>178</v>
      </c>
      <c r="I62" s="18">
        <f>ROUND(E62*G62,2)</f>
        <v>0</v>
      </c>
      <c r="J62" s="18">
        <f>ROUND(E62*G62,2)</f>
        <v>0</v>
      </c>
      <c r="K62" s="19">
        <v>1E-3</v>
      </c>
      <c r="L62" s="19">
        <f>E62*K62</f>
        <v>1.4553000000000002E-2</v>
      </c>
      <c r="N62" s="16">
        <f>E62*M62</f>
        <v>0</v>
      </c>
      <c r="P62" s="17" t="s">
        <v>82</v>
      </c>
      <c r="V62" s="20" t="s">
        <v>62</v>
      </c>
      <c r="X62" s="52" t="s">
        <v>176</v>
      </c>
      <c r="Y62" s="52" t="s">
        <v>176</v>
      </c>
      <c r="Z62" s="14" t="s">
        <v>179</v>
      </c>
      <c r="AA62" s="14" t="s">
        <v>82</v>
      </c>
      <c r="AJ62" s="4" t="s">
        <v>180</v>
      </c>
      <c r="AK62" s="4" t="s">
        <v>86</v>
      </c>
    </row>
    <row r="63" spans="1:37">
      <c r="D63" s="53" t="s">
        <v>181</v>
      </c>
      <c r="E63" s="54"/>
      <c r="F63" s="55"/>
      <c r="G63" s="56"/>
      <c r="H63" s="56"/>
      <c r="I63" s="56"/>
      <c r="J63" s="56"/>
      <c r="K63" s="57"/>
      <c r="L63" s="57"/>
      <c r="M63" s="54"/>
      <c r="N63" s="54"/>
      <c r="O63" s="55"/>
      <c r="P63" s="55"/>
      <c r="Q63" s="54"/>
      <c r="R63" s="54"/>
      <c r="S63" s="54"/>
      <c r="T63" s="58"/>
      <c r="U63" s="58"/>
      <c r="V63" s="58" t="s">
        <v>0</v>
      </c>
      <c r="W63" s="54"/>
      <c r="X63" s="59"/>
    </row>
    <row r="64" spans="1:37" ht="25.5">
      <c r="A64" s="12">
        <v>22</v>
      </c>
      <c r="B64" s="13" t="s">
        <v>136</v>
      </c>
      <c r="C64" s="14" t="s">
        <v>182</v>
      </c>
      <c r="D64" s="15" t="s">
        <v>183</v>
      </c>
      <c r="E64" s="16">
        <v>784.8</v>
      </c>
      <c r="F64" s="17" t="s">
        <v>81</v>
      </c>
      <c r="H64" s="18">
        <f>ROUND(E64*G64,2)</f>
        <v>0</v>
      </c>
      <c r="J64" s="18">
        <f>ROUND(E64*G64,2)</f>
        <v>0</v>
      </c>
      <c r="L64" s="19">
        <f>E64*K64</f>
        <v>0</v>
      </c>
      <c r="N64" s="16">
        <f>E64*M64</f>
        <v>0</v>
      </c>
      <c r="P64" s="17" t="s">
        <v>82</v>
      </c>
      <c r="V64" s="20" t="s">
        <v>63</v>
      </c>
      <c r="X64" s="52" t="s">
        <v>184</v>
      </c>
      <c r="Y64" s="52" t="s">
        <v>182</v>
      </c>
      <c r="Z64" s="14" t="s">
        <v>163</v>
      </c>
      <c r="AJ64" s="4" t="s">
        <v>85</v>
      </c>
      <c r="AK64" s="4" t="s">
        <v>86</v>
      </c>
    </row>
    <row r="65" spans="1:37">
      <c r="D65" s="53" t="s">
        <v>185</v>
      </c>
      <c r="E65" s="54"/>
      <c r="F65" s="55"/>
      <c r="G65" s="56"/>
      <c r="H65" s="56"/>
      <c r="I65" s="56"/>
      <c r="J65" s="56"/>
      <c r="K65" s="57"/>
      <c r="L65" s="57"/>
      <c r="M65" s="54"/>
      <c r="N65" s="54"/>
      <c r="O65" s="55"/>
      <c r="P65" s="55"/>
      <c r="Q65" s="54"/>
      <c r="R65" s="54"/>
      <c r="S65" s="54"/>
      <c r="T65" s="58"/>
      <c r="U65" s="58"/>
      <c r="V65" s="58" t="s">
        <v>0</v>
      </c>
      <c r="W65" s="54"/>
      <c r="X65" s="59"/>
    </row>
    <row r="66" spans="1:37" ht="25.5">
      <c r="A66" s="12">
        <v>23</v>
      </c>
      <c r="B66" s="13" t="s">
        <v>136</v>
      </c>
      <c r="C66" s="14" t="s">
        <v>186</v>
      </c>
      <c r="D66" s="15" t="s">
        <v>187</v>
      </c>
      <c r="E66" s="16">
        <v>945.03</v>
      </c>
      <c r="F66" s="17" t="s">
        <v>81</v>
      </c>
      <c r="H66" s="18">
        <f>ROUND(E66*G66,2)</f>
        <v>0</v>
      </c>
      <c r="J66" s="18">
        <f>ROUND(E66*G66,2)</f>
        <v>0</v>
      </c>
      <c r="L66" s="19">
        <f>E66*K66</f>
        <v>0</v>
      </c>
      <c r="N66" s="16">
        <f>E66*M66</f>
        <v>0</v>
      </c>
      <c r="P66" s="17" t="s">
        <v>82</v>
      </c>
      <c r="V66" s="20" t="s">
        <v>63</v>
      </c>
      <c r="X66" s="52" t="s">
        <v>184</v>
      </c>
      <c r="Y66" s="52" t="s">
        <v>186</v>
      </c>
      <c r="Z66" s="14" t="s">
        <v>163</v>
      </c>
      <c r="AJ66" s="4" t="s">
        <v>85</v>
      </c>
      <c r="AK66" s="4" t="s">
        <v>86</v>
      </c>
    </row>
    <row r="67" spans="1:37">
      <c r="D67" s="53" t="s">
        <v>188</v>
      </c>
      <c r="E67" s="54"/>
      <c r="F67" s="55"/>
      <c r="G67" s="56"/>
      <c r="H67" s="56"/>
      <c r="I67" s="56"/>
      <c r="J67" s="56"/>
      <c r="K67" s="57"/>
      <c r="L67" s="57"/>
      <c r="M67" s="54"/>
      <c r="N67" s="54"/>
      <c r="O67" s="55"/>
      <c r="P67" s="55"/>
      <c r="Q67" s="54"/>
      <c r="R67" s="54"/>
      <c r="S67" s="54"/>
      <c r="T67" s="58"/>
      <c r="U67" s="58"/>
      <c r="V67" s="58" t="s">
        <v>0</v>
      </c>
      <c r="W67" s="54"/>
      <c r="X67" s="59"/>
    </row>
    <row r="68" spans="1:37">
      <c r="A68" s="12">
        <v>24</v>
      </c>
      <c r="B68" s="13" t="s">
        <v>136</v>
      </c>
      <c r="C68" s="14" t="s">
        <v>189</v>
      </c>
      <c r="D68" s="15" t="s">
        <v>190</v>
      </c>
      <c r="E68" s="16">
        <v>231</v>
      </c>
      <c r="F68" s="17" t="s">
        <v>81</v>
      </c>
      <c r="H68" s="18">
        <f>ROUND(E68*G68,2)</f>
        <v>0</v>
      </c>
      <c r="J68" s="18">
        <f>ROUND(E68*G68,2)</f>
        <v>0</v>
      </c>
      <c r="L68" s="19">
        <f>E68*K68</f>
        <v>0</v>
      </c>
      <c r="N68" s="16">
        <f>E68*M68</f>
        <v>0</v>
      </c>
      <c r="P68" s="17" t="s">
        <v>82</v>
      </c>
      <c r="V68" s="20" t="s">
        <v>63</v>
      </c>
      <c r="X68" s="52" t="s">
        <v>191</v>
      </c>
      <c r="Y68" s="52" t="s">
        <v>189</v>
      </c>
      <c r="Z68" s="14" t="s">
        <v>163</v>
      </c>
      <c r="AJ68" s="4" t="s">
        <v>85</v>
      </c>
      <c r="AK68" s="4" t="s">
        <v>86</v>
      </c>
    </row>
    <row r="69" spans="1:37">
      <c r="A69" s="12">
        <v>25</v>
      </c>
      <c r="B69" s="13" t="s">
        <v>175</v>
      </c>
      <c r="C69" s="14" t="s">
        <v>192</v>
      </c>
      <c r="D69" s="15" t="s">
        <v>193</v>
      </c>
      <c r="E69" s="16">
        <v>11.55</v>
      </c>
      <c r="F69" s="17" t="s">
        <v>139</v>
      </c>
      <c r="I69" s="18">
        <f>ROUND(E69*G69,2)</f>
        <v>0</v>
      </c>
      <c r="J69" s="18">
        <f>ROUND(E69*G69,2)</f>
        <v>0</v>
      </c>
      <c r="K69" s="19">
        <v>0.8</v>
      </c>
      <c r="L69" s="19">
        <f>E69*K69</f>
        <v>9.24</v>
      </c>
      <c r="N69" s="16">
        <f>E69*M69</f>
        <v>0</v>
      </c>
      <c r="P69" s="17" t="s">
        <v>82</v>
      </c>
      <c r="V69" s="20" t="s">
        <v>62</v>
      </c>
      <c r="X69" s="52" t="s">
        <v>192</v>
      </c>
      <c r="Y69" s="52" t="s">
        <v>192</v>
      </c>
      <c r="Z69" s="14" t="s">
        <v>194</v>
      </c>
      <c r="AA69" s="14" t="s">
        <v>82</v>
      </c>
      <c r="AJ69" s="4" t="s">
        <v>180</v>
      </c>
      <c r="AK69" s="4" t="s">
        <v>86</v>
      </c>
    </row>
    <row r="70" spans="1:37">
      <c r="D70" s="53" t="s">
        <v>195</v>
      </c>
      <c r="E70" s="54"/>
      <c r="F70" s="55"/>
      <c r="G70" s="56"/>
      <c r="H70" s="56"/>
      <c r="I70" s="56"/>
      <c r="J70" s="56"/>
      <c r="K70" s="57"/>
      <c r="L70" s="57"/>
      <c r="M70" s="54"/>
      <c r="N70" s="54"/>
      <c r="O70" s="55"/>
      <c r="P70" s="55"/>
      <c r="Q70" s="54"/>
      <c r="R70" s="54"/>
      <c r="S70" s="54"/>
      <c r="T70" s="58"/>
      <c r="U70" s="58"/>
      <c r="V70" s="58" t="s">
        <v>0</v>
      </c>
      <c r="W70" s="54"/>
      <c r="X70" s="59"/>
    </row>
    <row r="71" spans="1:37">
      <c r="A71" s="12">
        <v>26</v>
      </c>
      <c r="B71" s="13" t="s">
        <v>175</v>
      </c>
      <c r="C71" s="14" t="s">
        <v>196</v>
      </c>
      <c r="D71" s="15" t="s">
        <v>197</v>
      </c>
      <c r="E71" s="16">
        <v>11.55</v>
      </c>
      <c r="F71" s="17" t="s">
        <v>139</v>
      </c>
      <c r="I71" s="18">
        <f>ROUND(E71*G71,2)</f>
        <v>0</v>
      </c>
      <c r="J71" s="18">
        <f>ROUND(E71*G71,2)</f>
        <v>0</v>
      </c>
      <c r="K71" s="19">
        <v>1.4</v>
      </c>
      <c r="L71" s="19">
        <f>E71*K71</f>
        <v>16.170000000000002</v>
      </c>
      <c r="N71" s="16">
        <f>E71*M71</f>
        <v>0</v>
      </c>
      <c r="P71" s="17" t="s">
        <v>82</v>
      </c>
      <c r="V71" s="20" t="s">
        <v>62</v>
      </c>
      <c r="X71" s="52" t="s">
        <v>196</v>
      </c>
      <c r="Y71" s="52" t="s">
        <v>196</v>
      </c>
      <c r="Z71" s="14" t="s">
        <v>194</v>
      </c>
      <c r="AA71" s="14" t="s">
        <v>82</v>
      </c>
      <c r="AJ71" s="4" t="s">
        <v>180</v>
      </c>
      <c r="AK71" s="4" t="s">
        <v>86</v>
      </c>
    </row>
    <row r="72" spans="1:37">
      <c r="D72" s="53" t="s">
        <v>195</v>
      </c>
      <c r="E72" s="54"/>
      <c r="F72" s="55"/>
      <c r="G72" s="56"/>
      <c r="H72" s="56"/>
      <c r="I72" s="56"/>
      <c r="J72" s="56"/>
      <c r="K72" s="57"/>
      <c r="L72" s="57"/>
      <c r="M72" s="54"/>
      <c r="N72" s="54"/>
      <c r="O72" s="55"/>
      <c r="P72" s="55"/>
      <c r="Q72" s="54"/>
      <c r="R72" s="54"/>
      <c r="S72" s="54"/>
      <c r="T72" s="58"/>
      <c r="U72" s="58"/>
      <c r="V72" s="58" t="s">
        <v>0</v>
      </c>
      <c r="W72" s="54"/>
      <c r="X72" s="59"/>
    </row>
    <row r="73" spans="1:37">
      <c r="A73" s="12">
        <v>27</v>
      </c>
      <c r="B73" s="13" t="s">
        <v>198</v>
      </c>
      <c r="C73" s="14" t="s">
        <v>199</v>
      </c>
      <c r="D73" s="15" t="s">
        <v>200</v>
      </c>
      <c r="E73" s="16">
        <v>231</v>
      </c>
      <c r="F73" s="17" t="s">
        <v>81</v>
      </c>
      <c r="H73" s="18">
        <f>ROUND(E73*G73,2)</f>
        <v>0</v>
      </c>
      <c r="J73" s="18">
        <f>ROUND(E73*G73,2)</f>
        <v>0</v>
      </c>
      <c r="L73" s="19">
        <f>E73*K73</f>
        <v>0</v>
      </c>
      <c r="N73" s="16">
        <f>E73*M73</f>
        <v>0</v>
      </c>
      <c r="P73" s="17" t="s">
        <v>82</v>
      </c>
      <c r="V73" s="20" t="s">
        <v>63</v>
      </c>
      <c r="X73" s="52" t="s">
        <v>201</v>
      </c>
      <c r="Y73" s="52" t="s">
        <v>199</v>
      </c>
      <c r="Z73" s="14" t="s">
        <v>163</v>
      </c>
      <c r="AJ73" s="4" t="s">
        <v>85</v>
      </c>
      <c r="AK73" s="4" t="s">
        <v>86</v>
      </c>
    </row>
    <row r="74" spans="1:37">
      <c r="D74" s="60" t="s">
        <v>202</v>
      </c>
      <c r="E74" s="61">
        <f>J74</f>
        <v>0</v>
      </c>
      <c r="H74" s="61">
        <f>SUM(H12:H73)</f>
        <v>0</v>
      </c>
      <c r="I74" s="61">
        <f>SUM(I12:I73)</f>
        <v>0</v>
      </c>
      <c r="J74" s="61">
        <f>SUM(J12:J73)</f>
        <v>0</v>
      </c>
      <c r="L74" s="62">
        <f>SUM(L12:L73)</f>
        <v>25.424553000000003</v>
      </c>
      <c r="N74" s="63">
        <f>SUM(N12:N73)</f>
        <v>1571.5247750000001</v>
      </c>
      <c r="W74" s="16">
        <f>SUM(W12:W73)</f>
        <v>0</v>
      </c>
    </row>
    <row r="76" spans="1:37">
      <c r="B76" s="14" t="s">
        <v>203</v>
      </c>
    </row>
    <row r="77" spans="1:37">
      <c r="A77" s="12">
        <v>28</v>
      </c>
      <c r="B77" s="13" t="s">
        <v>204</v>
      </c>
      <c r="C77" s="14" t="s">
        <v>205</v>
      </c>
      <c r="D77" s="15" t="s">
        <v>206</v>
      </c>
      <c r="E77" s="16">
        <v>34</v>
      </c>
      <c r="F77" s="17" t="s">
        <v>81</v>
      </c>
      <c r="H77" s="18">
        <f>ROUND(E77*G77,2)</f>
        <v>0</v>
      </c>
      <c r="J77" s="18">
        <f>ROUND(E77*G77,2)</f>
        <v>0</v>
      </c>
      <c r="K77" s="19">
        <v>3.0000000000000001E-5</v>
      </c>
      <c r="L77" s="19">
        <f>E77*K77</f>
        <v>1.0200000000000001E-3</v>
      </c>
      <c r="N77" s="16">
        <f>E77*M77</f>
        <v>0</v>
      </c>
      <c r="P77" s="17" t="s">
        <v>82</v>
      </c>
      <c r="V77" s="20" t="s">
        <v>63</v>
      </c>
      <c r="X77" s="52" t="s">
        <v>207</v>
      </c>
      <c r="Y77" s="52" t="s">
        <v>205</v>
      </c>
      <c r="Z77" s="14" t="s">
        <v>208</v>
      </c>
      <c r="AJ77" s="4" t="s">
        <v>85</v>
      </c>
      <c r="AK77" s="4" t="s">
        <v>86</v>
      </c>
    </row>
    <row r="78" spans="1:37">
      <c r="D78" s="53" t="s">
        <v>209</v>
      </c>
      <c r="E78" s="54"/>
      <c r="F78" s="55"/>
      <c r="G78" s="56"/>
      <c r="H78" s="56"/>
      <c r="I78" s="56"/>
      <c r="J78" s="56"/>
      <c r="K78" s="57"/>
      <c r="L78" s="57"/>
      <c r="M78" s="54"/>
      <c r="N78" s="54"/>
      <c r="O78" s="55"/>
      <c r="P78" s="55"/>
      <c r="Q78" s="54"/>
      <c r="R78" s="54"/>
      <c r="S78" s="54"/>
      <c r="T78" s="58"/>
      <c r="U78" s="58"/>
      <c r="V78" s="58" t="s">
        <v>0</v>
      </c>
      <c r="W78" s="54"/>
      <c r="X78" s="59"/>
    </row>
    <row r="79" spans="1:37">
      <c r="A79" s="12">
        <v>29</v>
      </c>
      <c r="B79" s="13" t="s">
        <v>175</v>
      </c>
      <c r="C79" s="14" t="s">
        <v>210</v>
      </c>
      <c r="D79" s="15" t="s">
        <v>211</v>
      </c>
      <c r="E79" s="16">
        <v>35.700000000000003</v>
      </c>
      <c r="F79" s="17" t="s">
        <v>81</v>
      </c>
      <c r="I79" s="18">
        <f>ROUND(E79*G79,2)</f>
        <v>0</v>
      </c>
      <c r="J79" s="18">
        <f>ROUND(E79*G79,2)</f>
        <v>0</v>
      </c>
      <c r="L79" s="19">
        <f>E79*K79</f>
        <v>0</v>
      </c>
      <c r="N79" s="16">
        <f>E79*M79</f>
        <v>0</v>
      </c>
      <c r="P79" s="17" t="s">
        <v>82</v>
      </c>
      <c r="V79" s="20" t="s">
        <v>62</v>
      </c>
      <c r="X79" s="52" t="s">
        <v>210</v>
      </c>
      <c r="Y79" s="52" t="s">
        <v>210</v>
      </c>
      <c r="Z79" s="14" t="s">
        <v>212</v>
      </c>
      <c r="AA79" s="14" t="s">
        <v>213</v>
      </c>
      <c r="AJ79" s="4" t="s">
        <v>180</v>
      </c>
      <c r="AK79" s="4" t="s">
        <v>86</v>
      </c>
    </row>
    <row r="80" spans="1:37">
      <c r="D80" s="53" t="s">
        <v>214</v>
      </c>
      <c r="E80" s="54"/>
      <c r="F80" s="55"/>
      <c r="G80" s="56"/>
      <c r="H80" s="56"/>
      <c r="I80" s="56"/>
      <c r="J80" s="56"/>
      <c r="K80" s="57"/>
      <c r="L80" s="57"/>
      <c r="M80" s="54"/>
      <c r="N80" s="54"/>
      <c r="O80" s="55"/>
      <c r="P80" s="55"/>
      <c r="Q80" s="54"/>
      <c r="R80" s="54"/>
      <c r="S80" s="54"/>
      <c r="T80" s="58"/>
      <c r="U80" s="58"/>
      <c r="V80" s="58" t="s">
        <v>0</v>
      </c>
      <c r="W80" s="54"/>
      <c r="X80" s="59"/>
    </row>
    <row r="81" spans="1:37">
      <c r="D81" s="60" t="s">
        <v>215</v>
      </c>
      <c r="E81" s="61">
        <f>J81</f>
        <v>0</v>
      </c>
      <c r="H81" s="61">
        <f>SUM(H76:H80)</f>
        <v>0</v>
      </c>
      <c r="I81" s="61">
        <f>SUM(I76:I80)</f>
        <v>0</v>
      </c>
      <c r="J81" s="61">
        <f>SUM(J76:J80)</f>
        <v>0</v>
      </c>
      <c r="L81" s="62">
        <f>SUM(L76:L80)</f>
        <v>1.0200000000000001E-3</v>
      </c>
      <c r="N81" s="63">
        <f>SUM(N76:N80)</f>
        <v>0</v>
      </c>
      <c r="W81" s="16">
        <f>SUM(W76:W80)</f>
        <v>0</v>
      </c>
    </row>
    <row r="83" spans="1:37">
      <c r="B83" s="14" t="s">
        <v>216</v>
      </c>
    </row>
    <row r="84" spans="1:37">
      <c r="A84" s="12">
        <v>30</v>
      </c>
      <c r="B84" s="13" t="s">
        <v>217</v>
      </c>
      <c r="C84" s="14" t="s">
        <v>218</v>
      </c>
      <c r="D84" s="15" t="s">
        <v>219</v>
      </c>
      <c r="E84" s="16">
        <v>1680</v>
      </c>
      <c r="F84" s="17" t="s">
        <v>81</v>
      </c>
      <c r="H84" s="18">
        <f>ROUND(E84*G84,2)</f>
        <v>0</v>
      </c>
      <c r="J84" s="18">
        <f>ROUND(E84*G84,2)</f>
        <v>0</v>
      </c>
      <c r="L84" s="19">
        <f>E84*K84</f>
        <v>0</v>
      </c>
      <c r="N84" s="16">
        <f>E84*M84</f>
        <v>0</v>
      </c>
      <c r="P84" s="17" t="s">
        <v>82</v>
      </c>
      <c r="V84" s="20" t="s">
        <v>63</v>
      </c>
      <c r="X84" s="52" t="s">
        <v>220</v>
      </c>
      <c r="Y84" s="52" t="s">
        <v>218</v>
      </c>
      <c r="Z84" s="14" t="s">
        <v>221</v>
      </c>
      <c r="AJ84" s="4" t="s">
        <v>85</v>
      </c>
      <c r="AK84" s="4" t="s">
        <v>86</v>
      </c>
    </row>
    <row r="85" spans="1:37">
      <c r="D85" s="53" t="s">
        <v>222</v>
      </c>
      <c r="E85" s="54"/>
      <c r="F85" s="55"/>
      <c r="G85" s="56"/>
      <c r="H85" s="56"/>
      <c r="I85" s="56"/>
      <c r="J85" s="56"/>
      <c r="K85" s="57"/>
      <c r="L85" s="57"/>
      <c r="M85" s="54"/>
      <c r="N85" s="54"/>
      <c r="O85" s="55"/>
      <c r="P85" s="55"/>
      <c r="Q85" s="54"/>
      <c r="R85" s="54"/>
      <c r="S85" s="54"/>
      <c r="T85" s="58"/>
      <c r="U85" s="58"/>
      <c r="V85" s="58" t="s">
        <v>0</v>
      </c>
      <c r="W85" s="54"/>
      <c r="X85" s="59"/>
    </row>
    <row r="86" spans="1:37">
      <c r="A86" s="12">
        <v>31</v>
      </c>
      <c r="B86" s="13" t="s">
        <v>175</v>
      </c>
      <c r="C86" s="14" t="s">
        <v>223</v>
      </c>
      <c r="D86" s="15" t="s">
        <v>224</v>
      </c>
      <c r="E86" s="16">
        <v>123.446</v>
      </c>
      <c r="F86" s="17" t="s">
        <v>225</v>
      </c>
      <c r="I86" s="18">
        <f>ROUND(E86*G86,2)</f>
        <v>0</v>
      </c>
      <c r="J86" s="18">
        <f>ROUND(E86*G86,2)</f>
        <v>0</v>
      </c>
      <c r="K86" s="19">
        <v>1</v>
      </c>
      <c r="L86" s="19">
        <f>E86*K86</f>
        <v>123.446</v>
      </c>
      <c r="N86" s="16">
        <f>E86*M86</f>
        <v>0</v>
      </c>
      <c r="P86" s="17" t="s">
        <v>82</v>
      </c>
      <c r="V86" s="20" t="s">
        <v>62</v>
      </c>
      <c r="X86" s="52" t="s">
        <v>223</v>
      </c>
      <c r="Y86" s="52" t="s">
        <v>223</v>
      </c>
      <c r="Z86" s="14" t="s">
        <v>226</v>
      </c>
      <c r="AA86" s="14" t="s">
        <v>82</v>
      </c>
      <c r="AJ86" s="4" t="s">
        <v>180</v>
      </c>
      <c r="AK86" s="4" t="s">
        <v>86</v>
      </c>
    </row>
    <row r="87" spans="1:37">
      <c r="D87" s="53" t="s">
        <v>227</v>
      </c>
      <c r="E87" s="54"/>
      <c r="F87" s="55"/>
      <c r="G87" s="56"/>
      <c r="H87" s="56"/>
      <c r="I87" s="56"/>
      <c r="J87" s="56"/>
      <c r="K87" s="57"/>
      <c r="L87" s="57"/>
      <c r="M87" s="54"/>
      <c r="N87" s="54"/>
      <c r="O87" s="55"/>
      <c r="P87" s="55"/>
      <c r="Q87" s="54"/>
      <c r="R87" s="54"/>
      <c r="S87" s="54"/>
      <c r="T87" s="58"/>
      <c r="U87" s="58"/>
      <c r="V87" s="58" t="s">
        <v>0</v>
      </c>
      <c r="W87" s="54"/>
      <c r="X87" s="59"/>
    </row>
    <row r="88" spans="1:37" ht="25.5">
      <c r="A88" s="12">
        <v>32</v>
      </c>
      <c r="B88" s="13" t="s">
        <v>217</v>
      </c>
      <c r="C88" s="14" t="s">
        <v>228</v>
      </c>
      <c r="D88" s="15" t="s">
        <v>229</v>
      </c>
      <c r="E88" s="16">
        <v>720</v>
      </c>
      <c r="F88" s="17" t="s">
        <v>81</v>
      </c>
      <c r="H88" s="18">
        <f>ROUND(E88*G88,2)</f>
        <v>0</v>
      </c>
      <c r="J88" s="18">
        <f>ROUND(E88*G88,2)</f>
        <v>0</v>
      </c>
      <c r="L88" s="19">
        <f>E88*K88</f>
        <v>0</v>
      </c>
      <c r="N88" s="16">
        <f>E88*M88</f>
        <v>0</v>
      </c>
      <c r="P88" s="17" t="s">
        <v>82</v>
      </c>
      <c r="V88" s="20" t="s">
        <v>63</v>
      </c>
      <c r="X88" s="52" t="s">
        <v>230</v>
      </c>
      <c r="Y88" s="52" t="s">
        <v>228</v>
      </c>
      <c r="Z88" s="14" t="s">
        <v>221</v>
      </c>
      <c r="AJ88" s="4" t="s">
        <v>85</v>
      </c>
      <c r="AK88" s="4" t="s">
        <v>86</v>
      </c>
    </row>
    <row r="89" spans="1:37">
      <c r="D89" s="53" t="s">
        <v>231</v>
      </c>
      <c r="E89" s="54"/>
      <c r="F89" s="55"/>
      <c r="G89" s="56"/>
      <c r="H89" s="56"/>
      <c r="I89" s="56"/>
      <c r="J89" s="56"/>
      <c r="K89" s="57"/>
      <c r="L89" s="57"/>
      <c r="M89" s="54"/>
      <c r="N89" s="54"/>
      <c r="O89" s="55"/>
      <c r="P89" s="55"/>
      <c r="Q89" s="54"/>
      <c r="R89" s="54"/>
      <c r="S89" s="54"/>
      <c r="T89" s="58"/>
      <c r="U89" s="58"/>
      <c r="V89" s="58" t="s">
        <v>0</v>
      </c>
      <c r="W89" s="54"/>
      <c r="X89" s="59"/>
    </row>
    <row r="90" spans="1:37">
      <c r="A90" s="12">
        <v>33</v>
      </c>
      <c r="B90" s="13" t="s">
        <v>175</v>
      </c>
      <c r="C90" s="14" t="s">
        <v>232</v>
      </c>
      <c r="D90" s="15" t="s">
        <v>224</v>
      </c>
      <c r="E90" s="16">
        <v>52.905999999999999</v>
      </c>
      <c r="F90" s="17" t="s">
        <v>225</v>
      </c>
      <c r="I90" s="18">
        <f>ROUND(E90*G90,2)</f>
        <v>0</v>
      </c>
      <c r="J90" s="18">
        <f>ROUND(E90*G90,2)</f>
        <v>0</v>
      </c>
      <c r="K90" s="19">
        <v>1</v>
      </c>
      <c r="L90" s="19">
        <f>E90*K90</f>
        <v>52.905999999999999</v>
      </c>
      <c r="N90" s="16">
        <f>E90*M90</f>
        <v>0</v>
      </c>
      <c r="P90" s="17" t="s">
        <v>82</v>
      </c>
      <c r="V90" s="20" t="s">
        <v>62</v>
      </c>
      <c r="X90" s="52" t="s">
        <v>223</v>
      </c>
      <c r="Y90" s="52" t="s">
        <v>232</v>
      </c>
      <c r="Z90" s="14" t="s">
        <v>226</v>
      </c>
      <c r="AA90" s="14" t="s">
        <v>82</v>
      </c>
      <c r="AJ90" s="4" t="s">
        <v>180</v>
      </c>
      <c r="AK90" s="4" t="s">
        <v>86</v>
      </c>
    </row>
    <row r="91" spans="1:37">
      <c r="D91" s="53" t="s">
        <v>233</v>
      </c>
      <c r="E91" s="54"/>
      <c r="F91" s="55"/>
      <c r="G91" s="56"/>
      <c r="H91" s="56"/>
      <c r="I91" s="56"/>
      <c r="J91" s="56"/>
      <c r="K91" s="57"/>
      <c r="L91" s="57"/>
      <c r="M91" s="54"/>
      <c r="N91" s="54"/>
      <c r="O91" s="55"/>
      <c r="P91" s="55"/>
      <c r="Q91" s="54"/>
      <c r="R91" s="54"/>
      <c r="S91" s="54"/>
      <c r="T91" s="58"/>
      <c r="U91" s="58"/>
      <c r="V91" s="58" t="s">
        <v>0</v>
      </c>
      <c r="W91" s="54"/>
      <c r="X91" s="59"/>
    </row>
    <row r="92" spans="1:37">
      <c r="A92" s="12">
        <v>34</v>
      </c>
      <c r="B92" s="13" t="s">
        <v>175</v>
      </c>
      <c r="C92" s="14" t="s">
        <v>234</v>
      </c>
      <c r="D92" s="15" t="s">
        <v>235</v>
      </c>
      <c r="E92" s="16">
        <v>138.87700000000001</v>
      </c>
      <c r="F92" s="17" t="s">
        <v>225</v>
      </c>
      <c r="I92" s="18">
        <f>ROUND(E92*G92,2)</f>
        <v>0</v>
      </c>
      <c r="J92" s="18">
        <f>ROUND(E92*G92,2)</f>
        <v>0</v>
      </c>
      <c r="K92" s="19">
        <v>1</v>
      </c>
      <c r="L92" s="19">
        <f>E92*K92</f>
        <v>138.87700000000001</v>
      </c>
      <c r="N92" s="16">
        <f>E92*M92</f>
        <v>0</v>
      </c>
      <c r="P92" s="17" t="s">
        <v>82</v>
      </c>
      <c r="V92" s="20" t="s">
        <v>62</v>
      </c>
      <c r="X92" s="52" t="s">
        <v>234</v>
      </c>
      <c r="Y92" s="52" t="s">
        <v>234</v>
      </c>
      <c r="Z92" s="14" t="s">
        <v>226</v>
      </c>
      <c r="AA92" s="14" t="s">
        <v>82</v>
      </c>
      <c r="AJ92" s="4" t="s">
        <v>180</v>
      </c>
      <c r="AK92" s="4" t="s">
        <v>86</v>
      </c>
    </row>
    <row r="93" spans="1:37">
      <c r="D93" s="53" t="s">
        <v>236</v>
      </c>
      <c r="E93" s="54"/>
      <c r="F93" s="55"/>
      <c r="G93" s="56"/>
      <c r="H93" s="56"/>
      <c r="I93" s="56"/>
      <c r="J93" s="56"/>
      <c r="K93" s="57"/>
      <c r="L93" s="57"/>
      <c r="M93" s="54"/>
      <c r="N93" s="54"/>
      <c r="O93" s="55"/>
      <c r="P93" s="55"/>
      <c r="Q93" s="54"/>
      <c r="R93" s="54"/>
      <c r="S93" s="54"/>
      <c r="T93" s="58"/>
      <c r="U93" s="58"/>
      <c r="V93" s="58" t="s">
        <v>0</v>
      </c>
      <c r="W93" s="54"/>
      <c r="X93" s="59"/>
    </row>
    <row r="94" spans="1:37">
      <c r="D94" s="60" t="s">
        <v>237</v>
      </c>
      <c r="E94" s="61">
        <f>J94</f>
        <v>0</v>
      </c>
      <c r="H94" s="61">
        <f>SUM(H83:H93)</f>
        <v>0</v>
      </c>
      <c r="I94" s="61">
        <f>SUM(I83:I93)</f>
        <v>0</v>
      </c>
      <c r="J94" s="61">
        <f>SUM(J83:J93)</f>
        <v>0</v>
      </c>
      <c r="L94" s="62">
        <f>SUM(L83:L93)</f>
        <v>315.22900000000004</v>
      </c>
      <c r="N94" s="63">
        <f>SUM(N83:N93)</f>
        <v>0</v>
      </c>
      <c r="W94" s="16">
        <f>SUM(W83:W93)</f>
        <v>0</v>
      </c>
    </row>
    <row r="96" spans="1:37">
      <c r="B96" s="14" t="s">
        <v>238</v>
      </c>
    </row>
    <row r="97" spans="1:37" ht="25.5">
      <c r="A97" s="12">
        <v>35</v>
      </c>
      <c r="B97" s="13" t="s">
        <v>88</v>
      </c>
      <c r="C97" s="14" t="s">
        <v>239</v>
      </c>
      <c r="D97" s="15" t="s">
        <v>240</v>
      </c>
      <c r="E97" s="16">
        <v>676.5</v>
      </c>
      <c r="F97" s="17" t="s">
        <v>81</v>
      </c>
      <c r="H97" s="18">
        <f>ROUND(E97*G97,2)</f>
        <v>0</v>
      </c>
      <c r="J97" s="18">
        <f>ROUND(E97*G97,2)</f>
        <v>0</v>
      </c>
      <c r="K97" s="19">
        <v>3.3270000000000001E-2</v>
      </c>
      <c r="L97" s="19">
        <f>E97*K97</f>
        <v>22.507155000000001</v>
      </c>
      <c r="N97" s="16">
        <f>E97*M97</f>
        <v>0</v>
      </c>
      <c r="P97" s="17" t="s">
        <v>82</v>
      </c>
      <c r="V97" s="20" t="s">
        <v>63</v>
      </c>
      <c r="X97" s="52" t="s">
        <v>241</v>
      </c>
      <c r="Y97" s="52" t="s">
        <v>239</v>
      </c>
      <c r="Z97" s="14" t="s">
        <v>242</v>
      </c>
      <c r="AJ97" s="4" t="s">
        <v>85</v>
      </c>
      <c r="AK97" s="4" t="s">
        <v>86</v>
      </c>
    </row>
    <row r="98" spans="1:37">
      <c r="D98" s="53" t="s">
        <v>243</v>
      </c>
      <c r="E98" s="54"/>
      <c r="F98" s="55"/>
      <c r="G98" s="56"/>
      <c r="H98" s="56"/>
      <c r="I98" s="56"/>
      <c r="J98" s="56"/>
      <c r="K98" s="57"/>
      <c r="L98" s="57"/>
      <c r="M98" s="54"/>
      <c r="N98" s="54"/>
      <c r="O98" s="55"/>
      <c r="P98" s="55"/>
      <c r="Q98" s="54"/>
      <c r="R98" s="54"/>
      <c r="S98" s="54"/>
      <c r="T98" s="58"/>
      <c r="U98" s="58"/>
      <c r="V98" s="58" t="s">
        <v>0</v>
      </c>
      <c r="W98" s="54"/>
      <c r="X98" s="59"/>
    </row>
    <row r="99" spans="1:37">
      <c r="A99" s="12">
        <v>36</v>
      </c>
      <c r="B99" s="13" t="s">
        <v>88</v>
      </c>
      <c r="C99" s="14" t="s">
        <v>244</v>
      </c>
      <c r="D99" s="15" t="s">
        <v>245</v>
      </c>
      <c r="E99" s="16">
        <v>37.06</v>
      </c>
      <c r="F99" s="17" t="s">
        <v>81</v>
      </c>
      <c r="H99" s="18">
        <f>ROUND(E99*G99,2)</f>
        <v>0</v>
      </c>
      <c r="J99" s="18">
        <f>ROUND(E99*G99,2)</f>
        <v>0</v>
      </c>
      <c r="L99" s="19">
        <f>E99*K99</f>
        <v>0</v>
      </c>
      <c r="N99" s="16">
        <f>E99*M99</f>
        <v>0</v>
      </c>
      <c r="P99" s="17" t="s">
        <v>82</v>
      </c>
      <c r="V99" s="20" t="s">
        <v>63</v>
      </c>
      <c r="X99" s="52" t="s">
        <v>246</v>
      </c>
      <c r="Y99" s="52" t="s">
        <v>244</v>
      </c>
      <c r="Z99" s="14" t="s">
        <v>242</v>
      </c>
      <c r="AJ99" s="4" t="s">
        <v>85</v>
      </c>
      <c r="AK99" s="4" t="s">
        <v>86</v>
      </c>
    </row>
    <row r="100" spans="1:37">
      <c r="D100" s="53" t="s">
        <v>247</v>
      </c>
      <c r="E100" s="54"/>
      <c r="F100" s="55"/>
      <c r="G100" s="56"/>
      <c r="H100" s="56"/>
      <c r="I100" s="56"/>
      <c r="J100" s="56"/>
      <c r="K100" s="57"/>
      <c r="L100" s="57"/>
      <c r="M100" s="54"/>
      <c r="N100" s="54"/>
      <c r="O100" s="55"/>
      <c r="P100" s="55"/>
      <c r="Q100" s="54"/>
      <c r="R100" s="54"/>
      <c r="S100" s="54"/>
      <c r="T100" s="58"/>
      <c r="U100" s="58"/>
      <c r="V100" s="58" t="s">
        <v>0</v>
      </c>
      <c r="W100" s="54"/>
      <c r="X100" s="59"/>
    </row>
    <row r="101" spans="1:37">
      <c r="A101" s="12">
        <v>37</v>
      </c>
      <c r="B101" s="13" t="s">
        <v>88</v>
      </c>
      <c r="C101" s="14" t="s">
        <v>248</v>
      </c>
      <c r="D101" s="15" t="s">
        <v>249</v>
      </c>
      <c r="E101" s="16">
        <v>784.8</v>
      </c>
      <c r="F101" s="17" t="s">
        <v>81</v>
      </c>
      <c r="H101" s="18">
        <f>ROUND(E101*G101,2)</f>
        <v>0</v>
      </c>
      <c r="J101" s="18">
        <f>ROUND(E101*G101,2)</f>
        <v>0</v>
      </c>
      <c r="K101" s="19">
        <v>0.27994000000000002</v>
      </c>
      <c r="L101" s="19">
        <f>E101*K101</f>
        <v>219.696912</v>
      </c>
      <c r="N101" s="16">
        <f>E101*M101</f>
        <v>0</v>
      </c>
      <c r="P101" s="17" t="s">
        <v>82</v>
      </c>
      <c r="V101" s="20" t="s">
        <v>63</v>
      </c>
      <c r="X101" s="52" t="s">
        <v>250</v>
      </c>
      <c r="Y101" s="52" t="s">
        <v>248</v>
      </c>
      <c r="Z101" s="14" t="s">
        <v>242</v>
      </c>
      <c r="AJ101" s="4" t="s">
        <v>85</v>
      </c>
      <c r="AK101" s="4" t="s">
        <v>86</v>
      </c>
    </row>
    <row r="102" spans="1:37" ht="25.5">
      <c r="D102" s="53" t="s">
        <v>251</v>
      </c>
      <c r="E102" s="54"/>
      <c r="F102" s="55"/>
      <c r="G102" s="56"/>
      <c r="H102" s="56"/>
      <c r="I102" s="56"/>
      <c r="J102" s="56"/>
      <c r="K102" s="57"/>
      <c r="L102" s="57"/>
      <c r="M102" s="54"/>
      <c r="N102" s="54"/>
      <c r="O102" s="55"/>
      <c r="P102" s="55"/>
      <c r="Q102" s="54"/>
      <c r="R102" s="54"/>
      <c r="S102" s="54"/>
      <c r="T102" s="58"/>
      <c r="U102" s="58"/>
      <c r="V102" s="58" t="s">
        <v>0</v>
      </c>
      <c r="W102" s="54"/>
      <c r="X102" s="59"/>
    </row>
    <row r="103" spans="1:37">
      <c r="A103" s="12">
        <v>38</v>
      </c>
      <c r="B103" s="13" t="s">
        <v>88</v>
      </c>
      <c r="C103" s="14" t="s">
        <v>252</v>
      </c>
      <c r="D103" s="15" t="s">
        <v>253</v>
      </c>
      <c r="E103" s="16">
        <v>945.03</v>
      </c>
      <c r="F103" s="17" t="s">
        <v>81</v>
      </c>
      <c r="H103" s="18">
        <f>ROUND(E103*G103,2)</f>
        <v>0</v>
      </c>
      <c r="J103" s="18">
        <f>ROUND(E103*G103,2)</f>
        <v>0</v>
      </c>
      <c r="K103" s="19">
        <v>0.37080000000000002</v>
      </c>
      <c r="L103" s="19">
        <f>E103*K103</f>
        <v>350.417124</v>
      </c>
      <c r="N103" s="16">
        <f>E103*M103</f>
        <v>0</v>
      </c>
      <c r="P103" s="17" t="s">
        <v>82</v>
      </c>
      <c r="V103" s="20" t="s">
        <v>63</v>
      </c>
      <c r="X103" s="52" t="s">
        <v>254</v>
      </c>
      <c r="Y103" s="52" t="s">
        <v>252</v>
      </c>
      <c r="Z103" s="14" t="s">
        <v>242</v>
      </c>
      <c r="AJ103" s="4" t="s">
        <v>85</v>
      </c>
      <c r="AK103" s="4" t="s">
        <v>86</v>
      </c>
    </row>
    <row r="104" spans="1:37">
      <c r="D104" s="53" t="s">
        <v>255</v>
      </c>
      <c r="E104" s="54"/>
      <c r="F104" s="55"/>
      <c r="G104" s="56"/>
      <c r="H104" s="56"/>
      <c r="I104" s="56"/>
      <c r="J104" s="56"/>
      <c r="K104" s="57"/>
      <c r="L104" s="57"/>
      <c r="M104" s="54"/>
      <c r="N104" s="54"/>
      <c r="O104" s="55"/>
      <c r="P104" s="55"/>
      <c r="Q104" s="54"/>
      <c r="R104" s="54"/>
      <c r="S104" s="54"/>
      <c r="T104" s="58"/>
      <c r="U104" s="58"/>
      <c r="V104" s="58" t="s">
        <v>0</v>
      </c>
      <c r="W104" s="54"/>
      <c r="X104" s="59"/>
    </row>
    <row r="105" spans="1:37">
      <c r="A105" s="12">
        <v>39</v>
      </c>
      <c r="B105" s="13" t="s">
        <v>88</v>
      </c>
      <c r="C105" s="14" t="s">
        <v>256</v>
      </c>
      <c r="D105" s="15" t="s">
        <v>257</v>
      </c>
      <c r="E105" s="16">
        <v>1831.2</v>
      </c>
      <c r="F105" s="17" t="s">
        <v>81</v>
      </c>
      <c r="H105" s="18">
        <f>ROUND(E105*G105,2)</f>
        <v>0</v>
      </c>
      <c r="J105" s="18">
        <f>ROUND(E105*G105,2)</f>
        <v>0</v>
      </c>
      <c r="K105" s="19">
        <v>0.42531999999999998</v>
      </c>
      <c r="L105" s="19">
        <f>E105*K105</f>
        <v>778.84598399999993</v>
      </c>
      <c r="N105" s="16">
        <f>E105*M105</f>
        <v>0</v>
      </c>
      <c r="P105" s="17" t="s">
        <v>82</v>
      </c>
      <c r="V105" s="20" t="s">
        <v>63</v>
      </c>
      <c r="X105" s="52" t="s">
        <v>258</v>
      </c>
      <c r="Y105" s="52" t="s">
        <v>256</v>
      </c>
      <c r="Z105" s="14" t="s">
        <v>242</v>
      </c>
      <c r="AJ105" s="4" t="s">
        <v>85</v>
      </c>
      <c r="AK105" s="4" t="s">
        <v>86</v>
      </c>
    </row>
    <row r="106" spans="1:37">
      <c r="D106" s="53" t="s">
        <v>259</v>
      </c>
      <c r="E106" s="54"/>
      <c r="F106" s="55"/>
      <c r="G106" s="56"/>
      <c r="H106" s="56"/>
      <c r="I106" s="56"/>
      <c r="J106" s="56"/>
      <c r="K106" s="57"/>
      <c r="L106" s="57"/>
      <c r="M106" s="54"/>
      <c r="N106" s="54"/>
      <c r="O106" s="55"/>
      <c r="P106" s="55"/>
      <c r="Q106" s="54"/>
      <c r="R106" s="54"/>
      <c r="S106" s="54"/>
      <c r="T106" s="58"/>
      <c r="U106" s="58"/>
      <c r="V106" s="58" t="s">
        <v>0</v>
      </c>
      <c r="W106" s="54"/>
      <c r="X106" s="59"/>
    </row>
    <row r="107" spans="1:37">
      <c r="A107" s="12">
        <v>40</v>
      </c>
      <c r="B107" s="13" t="s">
        <v>78</v>
      </c>
      <c r="C107" s="14" t="s">
        <v>260</v>
      </c>
      <c r="D107" s="15" t="s">
        <v>261</v>
      </c>
      <c r="E107" s="16">
        <v>34</v>
      </c>
      <c r="F107" s="17" t="s">
        <v>81</v>
      </c>
      <c r="H107" s="18">
        <f>ROUND(E107*G107,2)</f>
        <v>0</v>
      </c>
      <c r="J107" s="18">
        <f>ROUND(E107*G107,2)</f>
        <v>0</v>
      </c>
      <c r="K107" s="19">
        <v>0.1186</v>
      </c>
      <c r="L107" s="19">
        <f>E107*K107</f>
        <v>4.0324</v>
      </c>
      <c r="N107" s="16">
        <f>E107*M107</f>
        <v>0</v>
      </c>
      <c r="P107" s="17" t="s">
        <v>82</v>
      </c>
      <c r="V107" s="20" t="s">
        <v>63</v>
      </c>
      <c r="X107" s="52" t="s">
        <v>262</v>
      </c>
      <c r="Y107" s="52" t="s">
        <v>260</v>
      </c>
      <c r="Z107" s="14" t="s">
        <v>263</v>
      </c>
      <c r="AJ107" s="4" t="s">
        <v>85</v>
      </c>
      <c r="AK107" s="4" t="s">
        <v>86</v>
      </c>
    </row>
    <row r="108" spans="1:37">
      <c r="D108" s="53" t="s">
        <v>264</v>
      </c>
      <c r="E108" s="54"/>
      <c r="F108" s="55"/>
      <c r="G108" s="56"/>
      <c r="H108" s="56"/>
      <c r="I108" s="56"/>
      <c r="J108" s="56"/>
      <c r="K108" s="57"/>
      <c r="L108" s="57"/>
      <c r="M108" s="54"/>
      <c r="N108" s="54"/>
      <c r="O108" s="55"/>
      <c r="P108" s="55"/>
      <c r="Q108" s="54"/>
      <c r="R108" s="54"/>
      <c r="S108" s="54"/>
      <c r="T108" s="58"/>
      <c r="U108" s="58"/>
      <c r="V108" s="58" t="s">
        <v>0</v>
      </c>
      <c r="W108" s="54"/>
      <c r="X108" s="59"/>
    </row>
    <row r="109" spans="1:37" ht="25.5">
      <c r="A109" s="12">
        <v>41</v>
      </c>
      <c r="B109" s="13" t="s">
        <v>88</v>
      </c>
      <c r="C109" s="14" t="s">
        <v>265</v>
      </c>
      <c r="D109" s="15" t="s">
        <v>266</v>
      </c>
      <c r="E109" s="16">
        <v>910.35</v>
      </c>
      <c r="F109" s="17" t="s">
        <v>81</v>
      </c>
      <c r="H109" s="18">
        <f>ROUND(E109*G109,2)</f>
        <v>0</v>
      </c>
      <c r="J109" s="18">
        <f>ROUND(E109*G109,2)</f>
        <v>0</v>
      </c>
      <c r="K109" s="19">
        <v>0.37730000000000002</v>
      </c>
      <c r="L109" s="19">
        <f>E109*K109</f>
        <v>343.47505500000005</v>
      </c>
      <c r="N109" s="16">
        <f>E109*M109</f>
        <v>0</v>
      </c>
      <c r="P109" s="17" t="s">
        <v>82</v>
      </c>
      <c r="V109" s="20" t="s">
        <v>63</v>
      </c>
      <c r="X109" s="52" t="s">
        <v>267</v>
      </c>
      <c r="Y109" s="52" t="s">
        <v>265</v>
      </c>
      <c r="Z109" s="14" t="s">
        <v>242</v>
      </c>
      <c r="AJ109" s="4" t="s">
        <v>85</v>
      </c>
      <c r="AK109" s="4" t="s">
        <v>86</v>
      </c>
    </row>
    <row r="110" spans="1:37">
      <c r="D110" s="53" t="s">
        <v>268</v>
      </c>
      <c r="E110" s="54"/>
      <c r="F110" s="55"/>
      <c r="G110" s="56"/>
      <c r="H110" s="56"/>
      <c r="I110" s="56"/>
      <c r="J110" s="56"/>
      <c r="K110" s="57"/>
      <c r="L110" s="57"/>
      <c r="M110" s="54"/>
      <c r="N110" s="54"/>
      <c r="O110" s="55"/>
      <c r="P110" s="55"/>
      <c r="Q110" s="54"/>
      <c r="R110" s="54"/>
      <c r="S110" s="54"/>
      <c r="T110" s="58"/>
      <c r="U110" s="58"/>
      <c r="V110" s="58" t="s">
        <v>0</v>
      </c>
      <c r="W110" s="54"/>
      <c r="X110" s="59"/>
    </row>
    <row r="111" spans="1:37" ht="25.5">
      <c r="A111" s="12">
        <v>42</v>
      </c>
      <c r="B111" s="13" t="s">
        <v>88</v>
      </c>
      <c r="C111" s="14" t="s">
        <v>269</v>
      </c>
      <c r="D111" s="15" t="s">
        <v>266</v>
      </c>
      <c r="E111" s="16">
        <v>1764</v>
      </c>
      <c r="F111" s="17" t="s">
        <v>81</v>
      </c>
      <c r="H111" s="18">
        <f>ROUND(E111*G111,2)</f>
        <v>0</v>
      </c>
      <c r="J111" s="18">
        <f>ROUND(E111*G111,2)</f>
        <v>0</v>
      </c>
      <c r="K111" s="19">
        <v>0.45274999999999999</v>
      </c>
      <c r="L111" s="19">
        <f>E111*K111</f>
        <v>798.65099999999995</v>
      </c>
      <c r="N111" s="16">
        <f>E111*M111</f>
        <v>0</v>
      </c>
      <c r="P111" s="17" t="s">
        <v>82</v>
      </c>
      <c r="V111" s="20" t="s">
        <v>63</v>
      </c>
      <c r="X111" s="52" t="s">
        <v>270</v>
      </c>
      <c r="Y111" s="52" t="s">
        <v>269</v>
      </c>
      <c r="Z111" s="14" t="s">
        <v>242</v>
      </c>
      <c r="AJ111" s="4" t="s">
        <v>85</v>
      </c>
      <c r="AK111" s="4" t="s">
        <v>86</v>
      </c>
    </row>
    <row r="112" spans="1:37">
      <c r="D112" s="53" t="s">
        <v>271</v>
      </c>
      <c r="E112" s="54"/>
      <c r="F112" s="55"/>
      <c r="G112" s="56"/>
      <c r="H112" s="56"/>
      <c r="I112" s="56"/>
      <c r="J112" s="56"/>
      <c r="K112" s="57"/>
      <c r="L112" s="57"/>
      <c r="M112" s="54"/>
      <c r="N112" s="54"/>
      <c r="O112" s="55"/>
      <c r="P112" s="55"/>
      <c r="Q112" s="54"/>
      <c r="R112" s="54"/>
      <c r="S112" s="54"/>
      <c r="T112" s="58"/>
      <c r="U112" s="58"/>
      <c r="V112" s="58" t="s">
        <v>0</v>
      </c>
      <c r="W112" s="54"/>
      <c r="X112" s="59"/>
    </row>
    <row r="113" spans="1:37">
      <c r="A113" s="12">
        <v>43</v>
      </c>
      <c r="B113" s="13" t="s">
        <v>78</v>
      </c>
      <c r="C113" s="14" t="s">
        <v>272</v>
      </c>
      <c r="D113" s="15" t="s">
        <v>273</v>
      </c>
      <c r="E113" s="16">
        <v>1734</v>
      </c>
      <c r="F113" s="17" t="s">
        <v>81</v>
      </c>
      <c r="H113" s="18">
        <f>ROUND(E113*G113,2)</f>
        <v>0</v>
      </c>
      <c r="J113" s="18">
        <f>ROUND(E113*G113,2)</f>
        <v>0</v>
      </c>
      <c r="K113" s="19">
        <v>6.0999999999999997E-4</v>
      </c>
      <c r="L113" s="19">
        <f>E113*K113</f>
        <v>1.0577399999999999</v>
      </c>
      <c r="N113" s="16">
        <f>E113*M113</f>
        <v>0</v>
      </c>
      <c r="P113" s="17" t="s">
        <v>82</v>
      </c>
      <c r="V113" s="20" t="s">
        <v>63</v>
      </c>
      <c r="X113" s="52" t="s">
        <v>274</v>
      </c>
      <c r="Y113" s="52" t="s">
        <v>272</v>
      </c>
      <c r="Z113" s="14" t="s">
        <v>275</v>
      </c>
      <c r="AJ113" s="4" t="s">
        <v>85</v>
      </c>
      <c r="AK113" s="4" t="s">
        <v>86</v>
      </c>
    </row>
    <row r="114" spans="1:37">
      <c r="D114" s="53" t="s">
        <v>276</v>
      </c>
      <c r="E114" s="54"/>
      <c r="F114" s="55"/>
      <c r="G114" s="56"/>
      <c r="H114" s="56"/>
      <c r="I114" s="56"/>
      <c r="J114" s="56"/>
      <c r="K114" s="57"/>
      <c r="L114" s="57"/>
      <c r="M114" s="54"/>
      <c r="N114" s="54"/>
      <c r="O114" s="55"/>
      <c r="P114" s="55"/>
      <c r="Q114" s="54"/>
      <c r="R114" s="54"/>
      <c r="S114" s="54"/>
      <c r="T114" s="58"/>
      <c r="U114" s="58"/>
      <c r="V114" s="58" t="s">
        <v>0</v>
      </c>
      <c r="W114" s="54"/>
      <c r="X114" s="59"/>
    </row>
    <row r="115" spans="1:37" ht="25.5">
      <c r="A115" s="12">
        <v>44</v>
      </c>
      <c r="B115" s="13" t="s">
        <v>88</v>
      </c>
      <c r="C115" s="14" t="s">
        <v>277</v>
      </c>
      <c r="D115" s="15" t="s">
        <v>278</v>
      </c>
      <c r="E115" s="16">
        <v>867</v>
      </c>
      <c r="F115" s="17" t="s">
        <v>81</v>
      </c>
      <c r="H115" s="18">
        <f>ROUND(E115*G115,2)</f>
        <v>0</v>
      </c>
      <c r="J115" s="18">
        <f>ROUND(E115*G115,2)</f>
        <v>0</v>
      </c>
      <c r="K115" s="19">
        <v>0.12970000000000001</v>
      </c>
      <c r="L115" s="19">
        <f>E115*K115</f>
        <v>112.44990000000001</v>
      </c>
      <c r="N115" s="16">
        <f>E115*M115</f>
        <v>0</v>
      </c>
      <c r="P115" s="17" t="s">
        <v>82</v>
      </c>
      <c r="V115" s="20" t="s">
        <v>63</v>
      </c>
      <c r="X115" s="52" t="s">
        <v>279</v>
      </c>
      <c r="Y115" s="52" t="s">
        <v>277</v>
      </c>
      <c r="Z115" s="14" t="s">
        <v>275</v>
      </c>
      <c r="AJ115" s="4" t="s">
        <v>85</v>
      </c>
      <c r="AK115" s="4" t="s">
        <v>86</v>
      </c>
    </row>
    <row r="116" spans="1:37">
      <c r="D116" s="53" t="s">
        <v>280</v>
      </c>
      <c r="E116" s="54"/>
      <c r="F116" s="55"/>
      <c r="G116" s="56"/>
      <c r="H116" s="56"/>
      <c r="I116" s="56"/>
      <c r="J116" s="56"/>
      <c r="K116" s="57"/>
      <c r="L116" s="57"/>
      <c r="M116" s="54"/>
      <c r="N116" s="54"/>
      <c r="O116" s="55"/>
      <c r="P116" s="55"/>
      <c r="Q116" s="54"/>
      <c r="R116" s="54"/>
      <c r="S116" s="54"/>
      <c r="T116" s="58"/>
      <c r="U116" s="58"/>
      <c r="V116" s="58" t="s">
        <v>0</v>
      </c>
      <c r="W116" s="54"/>
      <c r="X116" s="59"/>
    </row>
    <row r="117" spans="1:37">
      <c r="D117" s="53" t="s">
        <v>281</v>
      </c>
      <c r="E117" s="54"/>
      <c r="F117" s="55"/>
      <c r="G117" s="56"/>
      <c r="H117" s="56"/>
      <c r="I117" s="56"/>
      <c r="J117" s="56"/>
      <c r="K117" s="57"/>
      <c r="L117" s="57"/>
      <c r="M117" s="54"/>
      <c r="N117" s="54"/>
      <c r="O117" s="55"/>
      <c r="P117" s="55"/>
      <c r="Q117" s="54"/>
      <c r="R117" s="54"/>
      <c r="S117" s="54"/>
      <c r="T117" s="58"/>
      <c r="U117" s="58"/>
      <c r="V117" s="58" t="s">
        <v>0</v>
      </c>
      <c r="W117" s="54"/>
      <c r="X117" s="59"/>
    </row>
    <row r="118" spans="1:37" ht="25.5">
      <c r="A118" s="12">
        <v>45</v>
      </c>
      <c r="B118" s="13" t="s">
        <v>88</v>
      </c>
      <c r="C118" s="14" t="s">
        <v>282</v>
      </c>
      <c r="D118" s="15" t="s">
        <v>283</v>
      </c>
      <c r="E118" s="16">
        <v>867</v>
      </c>
      <c r="F118" s="17" t="s">
        <v>81</v>
      </c>
      <c r="H118" s="18">
        <f>ROUND(E118*G118,2)</f>
        <v>0</v>
      </c>
      <c r="J118" s="18">
        <f>ROUND(E118*G118,2)</f>
        <v>0</v>
      </c>
      <c r="K118" s="19">
        <v>0.12970000000000001</v>
      </c>
      <c r="L118" s="19">
        <f>E118*K118</f>
        <v>112.44990000000001</v>
      </c>
      <c r="N118" s="16">
        <f>E118*M118</f>
        <v>0</v>
      </c>
      <c r="P118" s="17" t="s">
        <v>82</v>
      </c>
      <c r="V118" s="20" t="s">
        <v>63</v>
      </c>
      <c r="X118" s="52" t="s">
        <v>284</v>
      </c>
      <c r="Y118" s="52" t="s">
        <v>282</v>
      </c>
      <c r="Z118" s="14" t="s">
        <v>275</v>
      </c>
      <c r="AJ118" s="4" t="s">
        <v>85</v>
      </c>
      <c r="AK118" s="4" t="s">
        <v>86</v>
      </c>
    </row>
    <row r="119" spans="1:37">
      <c r="D119" s="53" t="s">
        <v>285</v>
      </c>
      <c r="E119" s="54"/>
      <c r="F119" s="55"/>
      <c r="G119" s="56"/>
      <c r="H119" s="56"/>
      <c r="I119" s="56"/>
      <c r="J119" s="56"/>
      <c r="K119" s="57"/>
      <c r="L119" s="57"/>
      <c r="M119" s="54"/>
      <c r="N119" s="54"/>
      <c r="O119" s="55"/>
      <c r="P119" s="55"/>
      <c r="Q119" s="54"/>
      <c r="R119" s="54"/>
      <c r="S119" s="54"/>
      <c r="T119" s="58"/>
      <c r="U119" s="58"/>
      <c r="V119" s="58" t="s">
        <v>0</v>
      </c>
      <c r="W119" s="54"/>
      <c r="X119" s="59"/>
    </row>
    <row r="120" spans="1:37" ht="25.5">
      <c r="A120" s="12">
        <v>46</v>
      </c>
      <c r="B120" s="13" t="s">
        <v>88</v>
      </c>
      <c r="C120" s="14" t="s">
        <v>286</v>
      </c>
      <c r="D120" s="15" t="s">
        <v>287</v>
      </c>
      <c r="E120" s="16">
        <v>720</v>
      </c>
      <c r="F120" s="17" t="s">
        <v>81</v>
      </c>
      <c r="H120" s="18">
        <f>ROUND(E120*G120,2)</f>
        <v>0</v>
      </c>
      <c r="J120" s="18">
        <f>ROUND(E120*G120,2)</f>
        <v>0</v>
      </c>
      <c r="K120" s="19">
        <v>7.3999999999999996E-2</v>
      </c>
      <c r="L120" s="19">
        <f>E120*K120</f>
        <v>53.279999999999994</v>
      </c>
      <c r="N120" s="16">
        <f>E120*M120</f>
        <v>0</v>
      </c>
      <c r="P120" s="17" t="s">
        <v>82</v>
      </c>
      <c r="V120" s="20" t="s">
        <v>63</v>
      </c>
      <c r="X120" s="52" t="s">
        <v>288</v>
      </c>
      <c r="Y120" s="52" t="s">
        <v>286</v>
      </c>
      <c r="Z120" s="14" t="s">
        <v>275</v>
      </c>
      <c r="AJ120" s="4" t="s">
        <v>85</v>
      </c>
      <c r="AK120" s="4" t="s">
        <v>86</v>
      </c>
    </row>
    <row r="121" spans="1:37">
      <c r="D121" s="53" t="s">
        <v>289</v>
      </c>
      <c r="E121" s="54"/>
      <c r="F121" s="55"/>
      <c r="G121" s="56"/>
      <c r="H121" s="56"/>
      <c r="I121" s="56"/>
      <c r="J121" s="56"/>
      <c r="K121" s="57"/>
      <c r="L121" s="57"/>
      <c r="M121" s="54"/>
      <c r="N121" s="54"/>
      <c r="O121" s="55"/>
      <c r="P121" s="55"/>
      <c r="Q121" s="54"/>
      <c r="R121" s="54"/>
      <c r="S121" s="54"/>
      <c r="T121" s="58"/>
      <c r="U121" s="58"/>
      <c r="V121" s="58" t="s">
        <v>0</v>
      </c>
      <c r="W121" s="54"/>
      <c r="X121" s="59"/>
    </row>
    <row r="122" spans="1:37">
      <c r="D122" s="53" t="s">
        <v>290</v>
      </c>
      <c r="E122" s="54"/>
      <c r="F122" s="55"/>
      <c r="G122" s="56"/>
      <c r="H122" s="56"/>
      <c r="I122" s="56"/>
      <c r="J122" s="56"/>
      <c r="K122" s="57"/>
      <c r="L122" s="57"/>
      <c r="M122" s="54"/>
      <c r="N122" s="54"/>
      <c r="O122" s="55"/>
      <c r="P122" s="55"/>
      <c r="Q122" s="54"/>
      <c r="R122" s="54"/>
      <c r="S122" s="54"/>
      <c r="T122" s="58"/>
      <c r="U122" s="58"/>
      <c r="V122" s="58" t="s">
        <v>0</v>
      </c>
      <c r="W122" s="54"/>
      <c r="X122" s="59"/>
    </row>
    <row r="123" spans="1:37">
      <c r="D123" s="53" t="s">
        <v>291</v>
      </c>
      <c r="E123" s="54"/>
      <c r="F123" s="55"/>
      <c r="G123" s="56"/>
      <c r="H123" s="56"/>
      <c r="I123" s="56"/>
      <c r="J123" s="56"/>
      <c r="K123" s="57"/>
      <c r="L123" s="57"/>
      <c r="M123" s="54"/>
      <c r="N123" s="54"/>
      <c r="O123" s="55"/>
      <c r="P123" s="55"/>
      <c r="Q123" s="54"/>
      <c r="R123" s="54"/>
      <c r="S123" s="54"/>
      <c r="T123" s="58"/>
      <c r="U123" s="58"/>
      <c r="V123" s="58" t="s">
        <v>0</v>
      </c>
      <c r="W123" s="54"/>
      <c r="X123" s="59"/>
    </row>
    <row r="124" spans="1:37">
      <c r="A124" s="12">
        <v>47</v>
      </c>
      <c r="B124" s="13" t="s">
        <v>175</v>
      </c>
      <c r="C124" s="14" t="s">
        <v>292</v>
      </c>
      <c r="D124" s="15" t="s">
        <v>293</v>
      </c>
      <c r="E124" s="16">
        <v>741.6</v>
      </c>
      <c r="F124" s="17" t="s">
        <v>81</v>
      </c>
      <c r="I124" s="18">
        <f>ROUND(E124*G124,2)</f>
        <v>0</v>
      </c>
      <c r="J124" s="18">
        <f>ROUND(E124*G124,2)</f>
        <v>0</v>
      </c>
      <c r="K124" s="19">
        <v>0.14000000000000001</v>
      </c>
      <c r="L124" s="19">
        <f>E124*K124</f>
        <v>103.82400000000001</v>
      </c>
      <c r="N124" s="16">
        <f>E124*M124</f>
        <v>0</v>
      </c>
      <c r="P124" s="17" t="s">
        <v>82</v>
      </c>
      <c r="V124" s="20" t="s">
        <v>62</v>
      </c>
      <c r="X124" s="52" t="s">
        <v>294</v>
      </c>
      <c r="Y124" s="52" t="s">
        <v>292</v>
      </c>
      <c r="Z124" s="14" t="s">
        <v>295</v>
      </c>
      <c r="AA124" s="14" t="s">
        <v>82</v>
      </c>
      <c r="AJ124" s="4" t="s">
        <v>180</v>
      </c>
      <c r="AK124" s="4" t="s">
        <v>86</v>
      </c>
    </row>
    <row r="125" spans="1:37">
      <c r="D125" s="53" t="s">
        <v>296</v>
      </c>
      <c r="E125" s="54"/>
      <c r="F125" s="55"/>
      <c r="G125" s="56"/>
      <c r="H125" s="56"/>
      <c r="I125" s="56"/>
      <c r="J125" s="56"/>
      <c r="K125" s="57"/>
      <c r="L125" s="57"/>
      <c r="M125" s="54"/>
      <c r="N125" s="54"/>
      <c r="O125" s="55"/>
      <c r="P125" s="55"/>
      <c r="Q125" s="54"/>
      <c r="R125" s="54"/>
      <c r="S125" s="54"/>
      <c r="T125" s="58"/>
      <c r="U125" s="58"/>
      <c r="V125" s="58" t="s">
        <v>0</v>
      </c>
      <c r="W125" s="54"/>
      <c r="X125" s="59"/>
    </row>
    <row r="126" spans="1:37">
      <c r="A126" s="12">
        <v>48</v>
      </c>
      <c r="B126" s="13" t="s">
        <v>88</v>
      </c>
      <c r="C126" s="14" t="s">
        <v>297</v>
      </c>
      <c r="D126" s="15" t="s">
        <v>298</v>
      </c>
      <c r="E126" s="16">
        <v>1680</v>
      </c>
      <c r="F126" s="17" t="s">
        <v>81</v>
      </c>
      <c r="H126" s="18">
        <f>ROUND(E126*G126,2)</f>
        <v>0</v>
      </c>
      <c r="J126" s="18">
        <f>ROUND(E126*G126,2)</f>
        <v>0</v>
      </c>
      <c r="K126" s="19">
        <v>7.3999999999999996E-2</v>
      </c>
      <c r="L126" s="19">
        <f>E126*K126</f>
        <v>124.32</v>
      </c>
      <c r="N126" s="16">
        <f>E126*M126</f>
        <v>0</v>
      </c>
      <c r="P126" s="17" t="s">
        <v>82</v>
      </c>
      <c r="V126" s="20" t="s">
        <v>63</v>
      </c>
      <c r="X126" s="52" t="s">
        <v>299</v>
      </c>
      <c r="Y126" s="52" t="s">
        <v>297</v>
      </c>
      <c r="Z126" s="14" t="s">
        <v>275</v>
      </c>
      <c r="AJ126" s="4" t="s">
        <v>85</v>
      </c>
      <c r="AK126" s="4" t="s">
        <v>86</v>
      </c>
    </row>
    <row r="127" spans="1:37">
      <c r="D127" s="53" t="s">
        <v>300</v>
      </c>
      <c r="E127" s="54"/>
      <c r="F127" s="55"/>
      <c r="G127" s="56"/>
      <c r="H127" s="56"/>
      <c r="I127" s="56"/>
      <c r="J127" s="56"/>
      <c r="K127" s="57"/>
      <c r="L127" s="57"/>
      <c r="M127" s="54"/>
      <c r="N127" s="54"/>
      <c r="O127" s="55"/>
      <c r="P127" s="55"/>
      <c r="Q127" s="54"/>
      <c r="R127" s="54"/>
      <c r="S127" s="54"/>
      <c r="T127" s="58"/>
      <c r="U127" s="58"/>
      <c r="V127" s="58" t="s">
        <v>0</v>
      </c>
      <c r="W127" s="54"/>
      <c r="X127" s="59"/>
    </row>
    <row r="128" spans="1:37">
      <c r="D128" s="53" t="s">
        <v>301</v>
      </c>
      <c r="E128" s="54"/>
      <c r="F128" s="55"/>
      <c r="G128" s="56"/>
      <c r="H128" s="56"/>
      <c r="I128" s="56"/>
      <c r="J128" s="56"/>
      <c r="K128" s="57"/>
      <c r="L128" s="57"/>
      <c r="M128" s="54"/>
      <c r="N128" s="54"/>
      <c r="O128" s="55"/>
      <c r="P128" s="55"/>
      <c r="Q128" s="54"/>
      <c r="R128" s="54"/>
      <c r="S128" s="54"/>
      <c r="T128" s="58"/>
      <c r="U128" s="58"/>
      <c r="V128" s="58" t="s">
        <v>0</v>
      </c>
      <c r="W128" s="54"/>
      <c r="X128" s="59"/>
    </row>
    <row r="129" spans="1:37">
      <c r="D129" s="53" t="s">
        <v>302</v>
      </c>
      <c r="E129" s="54"/>
      <c r="F129" s="55"/>
      <c r="G129" s="56"/>
      <c r="H129" s="56"/>
      <c r="I129" s="56"/>
      <c r="J129" s="56"/>
      <c r="K129" s="57"/>
      <c r="L129" s="57"/>
      <c r="M129" s="54"/>
      <c r="N129" s="54"/>
      <c r="O129" s="55"/>
      <c r="P129" s="55"/>
      <c r="Q129" s="54"/>
      <c r="R129" s="54"/>
      <c r="S129" s="54"/>
      <c r="T129" s="58"/>
      <c r="U129" s="58"/>
      <c r="V129" s="58" t="s">
        <v>0</v>
      </c>
      <c r="W129" s="54"/>
      <c r="X129" s="59"/>
    </row>
    <row r="130" spans="1:37">
      <c r="D130" s="53" t="s">
        <v>303</v>
      </c>
      <c r="E130" s="54"/>
      <c r="F130" s="55"/>
      <c r="G130" s="56"/>
      <c r="H130" s="56"/>
      <c r="I130" s="56"/>
      <c r="J130" s="56"/>
      <c r="K130" s="57"/>
      <c r="L130" s="57"/>
      <c r="M130" s="54"/>
      <c r="N130" s="54"/>
      <c r="O130" s="55"/>
      <c r="P130" s="55"/>
      <c r="Q130" s="54"/>
      <c r="R130" s="54"/>
      <c r="S130" s="54"/>
      <c r="T130" s="58"/>
      <c r="U130" s="58"/>
      <c r="V130" s="58" t="s">
        <v>0</v>
      </c>
      <c r="W130" s="54"/>
      <c r="X130" s="59"/>
    </row>
    <row r="131" spans="1:37">
      <c r="D131" s="53" t="s">
        <v>304</v>
      </c>
      <c r="E131" s="54"/>
      <c r="F131" s="55"/>
      <c r="G131" s="56"/>
      <c r="H131" s="56"/>
      <c r="I131" s="56"/>
      <c r="J131" s="56"/>
      <c r="K131" s="57"/>
      <c r="L131" s="57"/>
      <c r="M131" s="54"/>
      <c r="N131" s="54"/>
      <c r="O131" s="55"/>
      <c r="P131" s="55"/>
      <c r="Q131" s="54"/>
      <c r="R131" s="54"/>
      <c r="S131" s="54"/>
      <c r="T131" s="58"/>
      <c r="U131" s="58"/>
      <c r="V131" s="58" t="s">
        <v>0</v>
      </c>
      <c r="W131" s="54"/>
      <c r="X131" s="59"/>
    </row>
    <row r="132" spans="1:37">
      <c r="A132" s="12">
        <v>49</v>
      </c>
      <c r="B132" s="13" t="s">
        <v>175</v>
      </c>
      <c r="C132" s="14" t="s">
        <v>305</v>
      </c>
      <c r="D132" s="15" t="s">
        <v>306</v>
      </c>
      <c r="E132" s="16">
        <v>1730.4</v>
      </c>
      <c r="F132" s="17" t="s">
        <v>81</v>
      </c>
      <c r="I132" s="18">
        <f>ROUND(E132*G132,2)</f>
        <v>0</v>
      </c>
      <c r="J132" s="18">
        <f>ROUND(E132*G132,2)</f>
        <v>0</v>
      </c>
      <c r="K132" s="19">
        <v>0.18</v>
      </c>
      <c r="L132" s="19">
        <f>E132*K132</f>
        <v>311.47199999999998</v>
      </c>
      <c r="N132" s="16">
        <f>E132*M132</f>
        <v>0</v>
      </c>
      <c r="P132" s="17" t="s">
        <v>82</v>
      </c>
      <c r="V132" s="20" t="s">
        <v>62</v>
      </c>
      <c r="X132" s="52" t="s">
        <v>307</v>
      </c>
      <c r="Y132" s="52" t="s">
        <v>305</v>
      </c>
      <c r="Z132" s="14" t="s">
        <v>295</v>
      </c>
      <c r="AA132" s="14" t="s">
        <v>82</v>
      </c>
      <c r="AJ132" s="4" t="s">
        <v>180</v>
      </c>
      <c r="AK132" s="4" t="s">
        <v>86</v>
      </c>
    </row>
    <row r="133" spans="1:37">
      <c r="D133" s="53" t="s">
        <v>308</v>
      </c>
      <c r="E133" s="54"/>
      <c r="F133" s="55"/>
      <c r="G133" s="56"/>
      <c r="H133" s="56"/>
      <c r="I133" s="56"/>
      <c r="J133" s="56"/>
      <c r="K133" s="57"/>
      <c r="L133" s="57"/>
      <c r="M133" s="54"/>
      <c r="N133" s="54"/>
      <c r="O133" s="55"/>
      <c r="P133" s="55"/>
      <c r="Q133" s="54"/>
      <c r="R133" s="54"/>
      <c r="S133" s="54"/>
      <c r="T133" s="58"/>
      <c r="U133" s="58"/>
      <c r="V133" s="58" t="s">
        <v>0</v>
      </c>
      <c r="W133" s="54"/>
      <c r="X133" s="59"/>
    </row>
    <row r="134" spans="1:37">
      <c r="D134" s="60" t="s">
        <v>309</v>
      </c>
      <c r="E134" s="61">
        <f>J134</f>
        <v>0</v>
      </c>
      <c r="H134" s="61">
        <f>SUM(H96:H133)</f>
        <v>0</v>
      </c>
      <c r="I134" s="61">
        <f>SUM(I96:I133)</f>
        <v>0</v>
      </c>
      <c r="J134" s="61">
        <f>SUM(J96:J133)</f>
        <v>0</v>
      </c>
      <c r="L134" s="62">
        <f>SUM(L96:L133)</f>
        <v>3336.4791700000005</v>
      </c>
      <c r="N134" s="63">
        <f>SUM(N96:N133)</f>
        <v>0</v>
      </c>
      <c r="W134" s="16">
        <f>SUM(W96:W133)</f>
        <v>0</v>
      </c>
    </row>
    <row r="136" spans="1:37">
      <c r="B136" s="14" t="s">
        <v>310</v>
      </c>
    </row>
    <row r="137" spans="1:37">
      <c r="A137" s="12">
        <v>50</v>
      </c>
      <c r="B137" s="13" t="s">
        <v>311</v>
      </c>
      <c r="C137" s="14" t="s">
        <v>312</v>
      </c>
      <c r="D137" s="15" t="s">
        <v>313</v>
      </c>
      <c r="E137" s="16">
        <v>1480</v>
      </c>
      <c r="F137" s="17" t="s">
        <v>133</v>
      </c>
      <c r="H137" s="18">
        <f>ROUND(E137*G137,2)</f>
        <v>0</v>
      </c>
      <c r="J137" s="18">
        <f>ROUND(E137*G137,2)</f>
        <v>0</v>
      </c>
      <c r="K137" s="19">
        <v>1.2800000000000001E-3</v>
      </c>
      <c r="L137" s="19">
        <f>E137*K137</f>
        <v>1.8944000000000001</v>
      </c>
      <c r="N137" s="16">
        <f>E137*M137</f>
        <v>0</v>
      </c>
      <c r="P137" s="17" t="s">
        <v>82</v>
      </c>
      <c r="V137" s="20" t="s">
        <v>63</v>
      </c>
      <c r="X137" s="52" t="s">
        <v>314</v>
      </c>
      <c r="Y137" s="52" t="s">
        <v>312</v>
      </c>
      <c r="Z137" s="14" t="s">
        <v>221</v>
      </c>
      <c r="AJ137" s="4" t="s">
        <v>85</v>
      </c>
      <c r="AK137" s="4" t="s">
        <v>86</v>
      </c>
    </row>
    <row r="138" spans="1:37">
      <c r="D138" s="60" t="s">
        <v>315</v>
      </c>
      <c r="E138" s="61">
        <f>J138</f>
        <v>0</v>
      </c>
      <c r="H138" s="61">
        <f>SUM(H136:H137)</f>
        <v>0</v>
      </c>
      <c r="I138" s="61">
        <f>SUM(I136:I137)</f>
        <v>0</v>
      </c>
      <c r="J138" s="61">
        <f>SUM(J136:J137)</f>
        <v>0</v>
      </c>
      <c r="L138" s="62">
        <f>SUM(L136:L137)</f>
        <v>1.8944000000000001</v>
      </c>
      <c r="N138" s="63">
        <f>SUM(N136:N137)</f>
        <v>0</v>
      </c>
      <c r="W138" s="16">
        <f>SUM(W136:W137)</f>
        <v>0</v>
      </c>
    </row>
    <row r="140" spans="1:37">
      <c r="B140" s="14" t="s">
        <v>316</v>
      </c>
    </row>
    <row r="141" spans="1:37">
      <c r="A141" s="12">
        <v>51</v>
      </c>
      <c r="B141" s="13" t="s">
        <v>88</v>
      </c>
      <c r="C141" s="14" t="s">
        <v>317</v>
      </c>
      <c r="D141" s="15" t="s">
        <v>318</v>
      </c>
      <c r="E141" s="16">
        <v>1</v>
      </c>
      <c r="F141" s="17" t="s">
        <v>319</v>
      </c>
      <c r="H141" s="18">
        <f>ROUND(E141*G141,2)</f>
        <v>0</v>
      </c>
      <c r="J141" s="18">
        <f t="shared" ref="J141:J149" si="0">ROUND(E141*G141,2)</f>
        <v>0</v>
      </c>
      <c r="L141" s="19">
        <f t="shared" ref="L141:L149" si="1">E141*K141</f>
        <v>0</v>
      </c>
      <c r="N141" s="16">
        <f t="shared" ref="N141:N149" si="2">E141*M141</f>
        <v>0</v>
      </c>
      <c r="P141" s="17" t="s">
        <v>82</v>
      </c>
      <c r="V141" s="20" t="s">
        <v>63</v>
      </c>
      <c r="X141" s="52" t="s">
        <v>320</v>
      </c>
      <c r="Y141" s="52" t="s">
        <v>317</v>
      </c>
      <c r="Z141" s="14" t="s">
        <v>275</v>
      </c>
      <c r="AJ141" s="4" t="s">
        <v>85</v>
      </c>
      <c r="AK141" s="4" t="s">
        <v>86</v>
      </c>
    </row>
    <row r="142" spans="1:37">
      <c r="A142" s="12">
        <v>52</v>
      </c>
      <c r="B142" s="13" t="s">
        <v>88</v>
      </c>
      <c r="C142" s="14" t="s">
        <v>321</v>
      </c>
      <c r="D142" s="15" t="s">
        <v>322</v>
      </c>
      <c r="E142" s="16">
        <v>3</v>
      </c>
      <c r="F142" s="17" t="s">
        <v>319</v>
      </c>
      <c r="H142" s="18">
        <f>ROUND(E142*G142,2)</f>
        <v>0</v>
      </c>
      <c r="J142" s="18">
        <f t="shared" si="0"/>
        <v>0</v>
      </c>
      <c r="L142" s="19">
        <f t="shared" si="1"/>
        <v>0</v>
      </c>
      <c r="N142" s="16">
        <f t="shared" si="2"/>
        <v>0</v>
      </c>
      <c r="P142" s="17" t="s">
        <v>82</v>
      </c>
      <c r="V142" s="20" t="s">
        <v>63</v>
      </c>
      <c r="X142" s="52" t="s">
        <v>323</v>
      </c>
      <c r="Y142" s="52" t="s">
        <v>321</v>
      </c>
      <c r="Z142" s="14" t="s">
        <v>275</v>
      </c>
      <c r="AJ142" s="4" t="s">
        <v>85</v>
      </c>
      <c r="AK142" s="4" t="s">
        <v>86</v>
      </c>
    </row>
    <row r="143" spans="1:37">
      <c r="A143" s="12">
        <v>53</v>
      </c>
      <c r="B143" s="13" t="s">
        <v>88</v>
      </c>
      <c r="C143" s="14" t="s">
        <v>324</v>
      </c>
      <c r="D143" s="15" t="s">
        <v>325</v>
      </c>
      <c r="E143" s="16">
        <v>2</v>
      </c>
      <c r="F143" s="17" t="s">
        <v>326</v>
      </c>
      <c r="H143" s="18">
        <f>ROUND(E143*G143,2)</f>
        <v>0</v>
      </c>
      <c r="J143" s="18">
        <f t="shared" si="0"/>
        <v>0</v>
      </c>
      <c r="L143" s="19">
        <f t="shared" si="1"/>
        <v>0</v>
      </c>
      <c r="N143" s="16">
        <f t="shared" si="2"/>
        <v>0</v>
      </c>
      <c r="P143" s="17" t="s">
        <v>82</v>
      </c>
      <c r="V143" s="20" t="s">
        <v>63</v>
      </c>
      <c r="X143" s="52" t="s">
        <v>327</v>
      </c>
      <c r="Y143" s="52" t="s">
        <v>324</v>
      </c>
      <c r="Z143" s="14" t="s">
        <v>275</v>
      </c>
      <c r="AJ143" s="4" t="s">
        <v>85</v>
      </c>
      <c r="AK143" s="4" t="s">
        <v>86</v>
      </c>
    </row>
    <row r="144" spans="1:37" ht="25.5">
      <c r="A144" s="12">
        <v>54</v>
      </c>
      <c r="B144" s="13" t="s">
        <v>88</v>
      </c>
      <c r="C144" s="14" t="s">
        <v>328</v>
      </c>
      <c r="D144" s="15" t="s">
        <v>329</v>
      </c>
      <c r="E144" s="16">
        <v>5</v>
      </c>
      <c r="F144" s="17" t="s">
        <v>326</v>
      </c>
      <c r="H144" s="18">
        <f>ROUND(E144*G144,2)</f>
        <v>0</v>
      </c>
      <c r="J144" s="18">
        <f t="shared" si="0"/>
        <v>0</v>
      </c>
      <c r="K144" s="19">
        <v>0.2457</v>
      </c>
      <c r="L144" s="19">
        <f t="shared" si="1"/>
        <v>1.2284999999999999</v>
      </c>
      <c r="N144" s="16">
        <f t="shared" si="2"/>
        <v>0</v>
      </c>
      <c r="P144" s="17" t="s">
        <v>82</v>
      </c>
      <c r="V144" s="20" t="s">
        <v>63</v>
      </c>
      <c r="X144" s="52" t="s">
        <v>330</v>
      </c>
      <c r="Y144" s="52" t="s">
        <v>328</v>
      </c>
      <c r="Z144" s="14" t="s">
        <v>275</v>
      </c>
      <c r="AJ144" s="4" t="s">
        <v>85</v>
      </c>
      <c r="AK144" s="4" t="s">
        <v>86</v>
      </c>
    </row>
    <row r="145" spans="1:37" ht="25.5">
      <c r="A145" s="12">
        <v>55</v>
      </c>
      <c r="B145" s="13" t="s">
        <v>175</v>
      </c>
      <c r="C145" s="14" t="s">
        <v>331</v>
      </c>
      <c r="D145" s="15" t="s">
        <v>332</v>
      </c>
      <c r="E145" s="16">
        <v>1</v>
      </c>
      <c r="F145" s="17" t="s">
        <v>326</v>
      </c>
      <c r="I145" s="18">
        <f>ROUND(E145*G145,2)</f>
        <v>0</v>
      </c>
      <c r="J145" s="18">
        <f t="shared" si="0"/>
        <v>0</v>
      </c>
      <c r="K145" s="19">
        <v>2E-3</v>
      </c>
      <c r="L145" s="19">
        <f t="shared" si="1"/>
        <v>2E-3</v>
      </c>
      <c r="N145" s="16">
        <f t="shared" si="2"/>
        <v>0</v>
      </c>
      <c r="P145" s="17" t="s">
        <v>82</v>
      </c>
      <c r="V145" s="20" t="s">
        <v>62</v>
      </c>
      <c r="X145" s="52" t="s">
        <v>331</v>
      </c>
      <c r="Y145" s="52" t="s">
        <v>331</v>
      </c>
      <c r="Z145" s="14" t="s">
        <v>333</v>
      </c>
      <c r="AA145" s="14" t="s">
        <v>82</v>
      </c>
      <c r="AJ145" s="4" t="s">
        <v>180</v>
      </c>
      <c r="AK145" s="4" t="s">
        <v>86</v>
      </c>
    </row>
    <row r="146" spans="1:37" ht="25.5">
      <c r="A146" s="12">
        <v>56</v>
      </c>
      <c r="B146" s="13" t="s">
        <v>175</v>
      </c>
      <c r="C146" s="14" t="s">
        <v>334</v>
      </c>
      <c r="D146" s="15" t="s">
        <v>335</v>
      </c>
      <c r="E146" s="16">
        <v>1</v>
      </c>
      <c r="F146" s="17" t="s">
        <v>326</v>
      </c>
      <c r="I146" s="18">
        <f>ROUND(E146*G146,2)</f>
        <v>0</v>
      </c>
      <c r="J146" s="18">
        <f t="shared" si="0"/>
        <v>0</v>
      </c>
      <c r="K146" s="19">
        <v>6.4999999999999997E-3</v>
      </c>
      <c r="L146" s="19">
        <f t="shared" si="1"/>
        <v>6.4999999999999997E-3</v>
      </c>
      <c r="N146" s="16">
        <f t="shared" si="2"/>
        <v>0</v>
      </c>
      <c r="P146" s="17" t="s">
        <v>82</v>
      </c>
      <c r="V146" s="20" t="s">
        <v>62</v>
      </c>
      <c r="X146" s="52" t="s">
        <v>334</v>
      </c>
      <c r="Y146" s="52" t="s">
        <v>334</v>
      </c>
      <c r="Z146" s="14" t="s">
        <v>333</v>
      </c>
      <c r="AA146" s="14" t="s">
        <v>82</v>
      </c>
      <c r="AJ146" s="4" t="s">
        <v>180</v>
      </c>
      <c r="AK146" s="4" t="s">
        <v>86</v>
      </c>
    </row>
    <row r="147" spans="1:37" ht="25.5">
      <c r="A147" s="12">
        <v>57</v>
      </c>
      <c r="B147" s="13" t="s">
        <v>175</v>
      </c>
      <c r="C147" s="14" t="s">
        <v>336</v>
      </c>
      <c r="D147" s="15" t="s">
        <v>337</v>
      </c>
      <c r="E147" s="16">
        <v>3</v>
      </c>
      <c r="F147" s="17" t="s">
        <v>326</v>
      </c>
      <c r="I147" s="18">
        <f>ROUND(E147*G147,2)</f>
        <v>0</v>
      </c>
      <c r="J147" s="18">
        <f t="shared" si="0"/>
        <v>0</v>
      </c>
      <c r="K147" s="19">
        <v>1.4E-3</v>
      </c>
      <c r="L147" s="19">
        <f t="shared" si="1"/>
        <v>4.1999999999999997E-3</v>
      </c>
      <c r="N147" s="16">
        <f t="shared" si="2"/>
        <v>0</v>
      </c>
      <c r="P147" s="17" t="s">
        <v>82</v>
      </c>
      <c r="V147" s="20" t="s">
        <v>62</v>
      </c>
      <c r="X147" s="52" t="s">
        <v>336</v>
      </c>
      <c r="Y147" s="52" t="s">
        <v>336</v>
      </c>
      <c r="Z147" s="14" t="s">
        <v>333</v>
      </c>
      <c r="AA147" s="14" t="s">
        <v>82</v>
      </c>
      <c r="AJ147" s="4" t="s">
        <v>180</v>
      </c>
      <c r="AK147" s="4" t="s">
        <v>86</v>
      </c>
    </row>
    <row r="148" spans="1:37" ht="25.5">
      <c r="A148" s="12">
        <v>58</v>
      </c>
      <c r="B148" s="13" t="s">
        <v>88</v>
      </c>
      <c r="C148" s="14" t="s">
        <v>338</v>
      </c>
      <c r="D148" s="15" t="s">
        <v>339</v>
      </c>
      <c r="E148" s="16">
        <v>2</v>
      </c>
      <c r="F148" s="17" t="s">
        <v>326</v>
      </c>
      <c r="H148" s="18">
        <f>ROUND(E148*G148,2)</f>
        <v>0</v>
      </c>
      <c r="J148" s="18">
        <f t="shared" si="0"/>
        <v>0</v>
      </c>
      <c r="K148" s="19">
        <v>0.11241</v>
      </c>
      <c r="L148" s="19">
        <f t="shared" si="1"/>
        <v>0.22481999999999999</v>
      </c>
      <c r="N148" s="16">
        <f t="shared" si="2"/>
        <v>0</v>
      </c>
      <c r="P148" s="17" t="s">
        <v>82</v>
      </c>
      <c r="V148" s="20" t="s">
        <v>63</v>
      </c>
      <c r="X148" s="52" t="s">
        <v>340</v>
      </c>
      <c r="Y148" s="52" t="s">
        <v>338</v>
      </c>
      <c r="Z148" s="14" t="s">
        <v>275</v>
      </c>
      <c r="AJ148" s="4" t="s">
        <v>85</v>
      </c>
      <c r="AK148" s="4" t="s">
        <v>86</v>
      </c>
    </row>
    <row r="149" spans="1:37">
      <c r="A149" s="12">
        <v>59</v>
      </c>
      <c r="B149" s="13" t="s">
        <v>175</v>
      </c>
      <c r="C149" s="14" t="s">
        <v>341</v>
      </c>
      <c r="D149" s="15" t="s">
        <v>342</v>
      </c>
      <c r="E149" s="16">
        <v>7</v>
      </c>
      <c r="F149" s="17" t="s">
        <v>133</v>
      </c>
      <c r="I149" s="18">
        <f>ROUND(E149*G149,2)</f>
        <v>0</v>
      </c>
      <c r="J149" s="18">
        <f t="shared" si="0"/>
        <v>0</v>
      </c>
      <c r="K149" s="19">
        <v>1.2999999999999999E-3</v>
      </c>
      <c r="L149" s="19">
        <f t="shared" si="1"/>
        <v>9.1000000000000004E-3</v>
      </c>
      <c r="N149" s="16">
        <f t="shared" si="2"/>
        <v>0</v>
      </c>
      <c r="P149" s="17" t="s">
        <v>82</v>
      </c>
      <c r="V149" s="20" t="s">
        <v>62</v>
      </c>
      <c r="X149" s="52" t="s">
        <v>341</v>
      </c>
      <c r="Y149" s="52" t="s">
        <v>341</v>
      </c>
      <c r="Z149" s="14" t="s">
        <v>333</v>
      </c>
      <c r="AA149" s="14" t="s">
        <v>82</v>
      </c>
      <c r="AJ149" s="4" t="s">
        <v>180</v>
      </c>
      <c r="AK149" s="4" t="s">
        <v>86</v>
      </c>
    </row>
    <row r="150" spans="1:37">
      <c r="D150" s="53" t="s">
        <v>343</v>
      </c>
      <c r="E150" s="54"/>
      <c r="F150" s="55"/>
      <c r="G150" s="56"/>
      <c r="H150" s="56"/>
      <c r="I150" s="56"/>
      <c r="J150" s="56"/>
      <c r="K150" s="57"/>
      <c r="L150" s="57"/>
      <c r="M150" s="54"/>
      <c r="N150" s="54"/>
      <c r="O150" s="55"/>
      <c r="P150" s="55"/>
      <c r="Q150" s="54"/>
      <c r="R150" s="54"/>
      <c r="S150" s="54"/>
      <c r="T150" s="58"/>
      <c r="U150" s="58"/>
      <c r="V150" s="58" t="s">
        <v>0</v>
      </c>
      <c r="W150" s="54"/>
      <c r="X150" s="59"/>
    </row>
    <row r="151" spans="1:37" ht="25.5">
      <c r="A151" s="12">
        <v>60</v>
      </c>
      <c r="B151" s="13" t="s">
        <v>88</v>
      </c>
      <c r="C151" s="14" t="s">
        <v>344</v>
      </c>
      <c r="D151" s="15" t="s">
        <v>345</v>
      </c>
      <c r="E151" s="16">
        <v>10</v>
      </c>
      <c r="F151" s="17" t="s">
        <v>81</v>
      </c>
      <c r="H151" s="18">
        <f>ROUND(E151*G151,2)</f>
        <v>0</v>
      </c>
      <c r="J151" s="18">
        <f>ROUND(E151*G151,2)</f>
        <v>0</v>
      </c>
      <c r="K151" s="19">
        <v>1.3999999999999999E-4</v>
      </c>
      <c r="L151" s="19">
        <f>E151*K151</f>
        <v>1.3999999999999998E-3</v>
      </c>
      <c r="N151" s="16">
        <f>E151*M151</f>
        <v>0</v>
      </c>
      <c r="P151" s="17" t="s">
        <v>82</v>
      </c>
      <c r="V151" s="20" t="s">
        <v>63</v>
      </c>
      <c r="X151" s="52" t="s">
        <v>346</v>
      </c>
      <c r="Y151" s="52" t="s">
        <v>344</v>
      </c>
      <c r="Z151" s="14" t="s">
        <v>347</v>
      </c>
      <c r="AJ151" s="4" t="s">
        <v>85</v>
      </c>
      <c r="AK151" s="4" t="s">
        <v>86</v>
      </c>
    </row>
    <row r="152" spans="1:37">
      <c r="D152" s="53" t="s">
        <v>348</v>
      </c>
      <c r="E152" s="54"/>
      <c r="F152" s="55"/>
      <c r="G152" s="56"/>
      <c r="H152" s="56"/>
      <c r="I152" s="56"/>
      <c r="J152" s="56"/>
      <c r="K152" s="57"/>
      <c r="L152" s="57"/>
      <c r="M152" s="54"/>
      <c r="N152" s="54"/>
      <c r="O152" s="55"/>
      <c r="P152" s="55"/>
      <c r="Q152" s="54"/>
      <c r="R152" s="54"/>
      <c r="S152" s="54"/>
      <c r="T152" s="58"/>
      <c r="U152" s="58"/>
      <c r="V152" s="58" t="s">
        <v>0</v>
      </c>
      <c r="W152" s="54"/>
      <c r="X152" s="59"/>
    </row>
    <row r="153" spans="1:37">
      <c r="A153" s="12">
        <v>61</v>
      </c>
      <c r="B153" s="13" t="s">
        <v>88</v>
      </c>
      <c r="C153" s="14" t="s">
        <v>349</v>
      </c>
      <c r="D153" s="15" t="s">
        <v>350</v>
      </c>
      <c r="E153" s="16">
        <v>10</v>
      </c>
      <c r="F153" s="17" t="s">
        <v>81</v>
      </c>
      <c r="H153" s="18">
        <f>ROUND(E153*G153,2)</f>
        <v>0</v>
      </c>
      <c r="J153" s="18">
        <f>ROUND(E153*G153,2)</f>
        <v>0</v>
      </c>
      <c r="K153" s="19">
        <v>3.2000000000000003E-4</v>
      </c>
      <c r="L153" s="19">
        <f>E153*K153</f>
        <v>3.2000000000000002E-3</v>
      </c>
      <c r="N153" s="16">
        <f>E153*M153</f>
        <v>0</v>
      </c>
      <c r="P153" s="17" t="s">
        <v>82</v>
      </c>
      <c r="V153" s="20" t="s">
        <v>63</v>
      </c>
      <c r="X153" s="52" t="s">
        <v>351</v>
      </c>
      <c r="Y153" s="52" t="s">
        <v>349</v>
      </c>
      <c r="Z153" s="14" t="s">
        <v>347</v>
      </c>
      <c r="AJ153" s="4" t="s">
        <v>85</v>
      </c>
      <c r="AK153" s="4" t="s">
        <v>86</v>
      </c>
    </row>
    <row r="154" spans="1:37">
      <c r="A154" s="12">
        <v>62</v>
      </c>
      <c r="B154" s="13" t="s">
        <v>88</v>
      </c>
      <c r="C154" s="14" t="s">
        <v>352</v>
      </c>
      <c r="D154" s="15" t="s">
        <v>353</v>
      </c>
      <c r="E154" s="16">
        <v>712</v>
      </c>
      <c r="F154" s="17" t="s">
        <v>133</v>
      </c>
      <c r="H154" s="18">
        <f>ROUND(E154*G154,2)</f>
        <v>0</v>
      </c>
      <c r="J154" s="18">
        <f>ROUND(E154*G154,2)</f>
        <v>0</v>
      </c>
      <c r="K154" s="19">
        <v>9.0000000000000006E-5</v>
      </c>
      <c r="L154" s="19">
        <f>E154*K154</f>
        <v>6.4079999999999998E-2</v>
      </c>
      <c r="N154" s="16">
        <f>E154*M154</f>
        <v>0</v>
      </c>
      <c r="P154" s="17" t="s">
        <v>82</v>
      </c>
      <c r="V154" s="20" t="s">
        <v>63</v>
      </c>
      <c r="X154" s="52" t="s">
        <v>354</v>
      </c>
      <c r="Y154" s="52" t="s">
        <v>352</v>
      </c>
      <c r="Z154" s="14" t="s">
        <v>347</v>
      </c>
      <c r="AJ154" s="4" t="s">
        <v>85</v>
      </c>
      <c r="AK154" s="4" t="s">
        <v>86</v>
      </c>
    </row>
    <row r="155" spans="1:37">
      <c r="D155" s="53" t="s">
        <v>355</v>
      </c>
      <c r="E155" s="54"/>
      <c r="F155" s="55"/>
      <c r="G155" s="56"/>
      <c r="H155" s="56"/>
      <c r="I155" s="56"/>
      <c r="J155" s="56"/>
      <c r="K155" s="57"/>
      <c r="L155" s="57"/>
      <c r="M155" s="54"/>
      <c r="N155" s="54"/>
      <c r="O155" s="55"/>
      <c r="P155" s="55"/>
      <c r="Q155" s="54"/>
      <c r="R155" s="54"/>
      <c r="S155" s="54"/>
      <c r="T155" s="58"/>
      <c r="U155" s="58"/>
      <c r="V155" s="58" t="s">
        <v>0</v>
      </c>
      <c r="W155" s="54"/>
      <c r="X155" s="59"/>
    </row>
    <row r="156" spans="1:37">
      <c r="D156" s="53" t="s">
        <v>356</v>
      </c>
      <c r="E156" s="54"/>
      <c r="F156" s="55"/>
      <c r="G156" s="56"/>
      <c r="H156" s="56"/>
      <c r="I156" s="56"/>
      <c r="J156" s="56"/>
      <c r="K156" s="57"/>
      <c r="L156" s="57"/>
      <c r="M156" s="54"/>
      <c r="N156" s="54"/>
      <c r="O156" s="55"/>
      <c r="P156" s="55"/>
      <c r="Q156" s="54"/>
      <c r="R156" s="54"/>
      <c r="S156" s="54"/>
      <c r="T156" s="58"/>
      <c r="U156" s="58"/>
      <c r="V156" s="58" t="s">
        <v>0</v>
      </c>
      <c r="W156" s="54"/>
      <c r="X156" s="59"/>
    </row>
    <row r="157" spans="1:37">
      <c r="A157" s="12">
        <v>63</v>
      </c>
      <c r="B157" s="13" t="s">
        <v>88</v>
      </c>
      <c r="C157" s="14" t="s">
        <v>357</v>
      </c>
      <c r="D157" s="15" t="s">
        <v>358</v>
      </c>
      <c r="E157" s="16">
        <v>712</v>
      </c>
      <c r="F157" s="17" t="s">
        <v>133</v>
      </c>
      <c r="H157" s="18">
        <f>ROUND(E157*G157,2)</f>
        <v>0</v>
      </c>
      <c r="J157" s="18">
        <f>ROUND(E157*G157,2)</f>
        <v>0</v>
      </c>
      <c r="K157" s="19">
        <v>4.0000000000000003E-5</v>
      </c>
      <c r="L157" s="19">
        <f>E157*K157</f>
        <v>2.8480000000000002E-2</v>
      </c>
      <c r="N157" s="16">
        <f>E157*M157</f>
        <v>0</v>
      </c>
      <c r="P157" s="17" t="s">
        <v>82</v>
      </c>
      <c r="V157" s="20" t="s">
        <v>63</v>
      </c>
      <c r="X157" s="52" t="s">
        <v>359</v>
      </c>
      <c r="Y157" s="52" t="s">
        <v>357</v>
      </c>
      <c r="Z157" s="14" t="s">
        <v>347</v>
      </c>
      <c r="AJ157" s="4" t="s">
        <v>85</v>
      </c>
      <c r="AK157" s="4" t="s">
        <v>86</v>
      </c>
    </row>
    <row r="158" spans="1:37" ht="25.5">
      <c r="A158" s="12">
        <v>64</v>
      </c>
      <c r="B158" s="13" t="s">
        <v>88</v>
      </c>
      <c r="C158" s="14" t="s">
        <v>360</v>
      </c>
      <c r="D158" s="15" t="s">
        <v>361</v>
      </c>
      <c r="E158" s="16">
        <v>712</v>
      </c>
      <c r="F158" s="17" t="s">
        <v>133</v>
      </c>
      <c r="H158" s="18">
        <f>ROUND(E158*G158,2)</f>
        <v>0</v>
      </c>
      <c r="J158" s="18">
        <f>ROUND(E158*G158,2)</f>
        <v>0</v>
      </c>
      <c r="L158" s="19">
        <f>E158*K158</f>
        <v>0</v>
      </c>
      <c r="N158" s="16">
        <f>E158*M158</f>
        <v>0</v>
      </c>
      <c r="P158" s="17" t="s">
        <v>82</v>
      </c>
      <c r="V158" s="20" t="s">
        <v>63</v>
      </c>
      <c r="X158" s="52" t="s">
        <v>362</v>
      </c>
      <c r="Y158" s="52" t="s">
        <v>360</v>
      </c>
      <c r="Z158" s="14" t="s">
        <v>347</v>
      </c>
      <c r="AJ158" s="4" t="s">
        <v>85</v>
      </c>
      <c r="AK158" s="4" t="s">
        <v>86</v>
      </c>
    </row>
    <row r="159" spans="1:37" ht="25.5">
      <c r="A159" s="12">
        <v>65</v>
      </c>
      <c r="B159" s="13" t="s">
        <v>88</v>
      </c>
      <c r="C159" s="14" t="s">
        <v>363</v>
      </c>
      <c r="D159" s="15" t="s">
        <v>364</v>
      </c>
      <c r="E159" s="16">
        <v>10</v>
      </c>
      <c r="F159" s="17" t="s">
        <v>81</v>
      </c>
      <c r="H159" s="18">
        <f>ROUND(E159*G159,2)</f>
        <v>0</v>
      </c>
      <c r="J159" s="18">
        <f>ROUND(E159*G159,2)</f>
        <v>0</v>
      </c>
      <c r="L159" s="19">
        <f>E159*K159</f>
        <v>0</v>
      </c>
      <c r="N159" s="16">
        <f>E159*M159</f>
        <v>0</v>
      </c>
      <c r="P159" s="17" t="s">
        <v>82</v>
      </c>
      <c r="V159" s="20" t="s">
        <v>63</v>
      </c>
      <c r="X159" s="52" t="s">
        <v>365</v>
      </c>
      <c r="Y159" s="52" t="s">
        <v>363</v>
      </c>
      <c r="Z159" s="14" t="s">
        <v>347</v>
      </c>
      <c r="AJ159" s="4" t="s">
        <v>85</v>
      </c>
      <c r="AK159" s="4" t="s">
        <v>86</v>
      </c>
    </row>
    <row r="160" spans="1:37" ht="25.5">
      <c r="A160" s="12">
        <v>66</v>
      </c>
      <c r="B160" s="13" t="s">
        <v>88</v>
      </c>
      <c r="C160" s="14" t="s">
        <v>366</v>
      </c>
      <c r="D160" s="15" t="s">
        <v>367</v>
      </c>
      <c r="E160" s="16">
        <v>501</v>
      </c>
      <c r="F160" s="17" t="s">
        <v>133</v>
      </c>
      <c r="H160" s="18">
        <f>ROUND(E160*G160,2)</f>
        <v>0</v>
      </c>
      <c r="J160" s="18">
        <f>ROUND(E160*G160,2)</f>
        <v>0</v>
      </c>
      <c r="K160" s="19">
        <v>0.15554999999999999</v>
      </c>
      <c r="L160" s="19">
        <f>E160*K160</f>
        <v>77.930549999999997</v>
      </c>
      <c r="N160" s="16">
        <f>E160*M160</f>
        <v>0</v>
      </c>
      <c r="P160" s="17" t="s">
        <v>82</v>
      </c>
      <c r="V160" s="20" t="s">
        <v>63</v>
      </c>
      <c r="X160" s="52" t="s">
        <v>368</v>
      </c>
      <c r="Y160" s="52" t="s">
        <v>366</v>
      </c>
      <c r="Z160" s="14" t="s">
        <v>275</v>
      </c>
      <c r="AJ160" s="4" t="s">
        <v>85</v>
      </c>
      <c r="AK160" s="4" t="s">
        <v>86</v>
      </c>
    </row>
    <row r="161" spans="1:37">
      <c r="D161" s="53" t="s">
        <v>369</v>
      </c>
      <c r="E161" s="54"/>
      <c r="F161" s="55"/>
      <c r="G161" s="56"/>
      <c r="H161" s="56"/>
      <c r="I161" s="56"/>
      <c r="J161" s="56"/>
      <c r="K161" s="57"/>
      <c r="L161" s="57"/>
      <c r="M161" s="54"/>
      <c r="N161" s="54"/>
      <c r="O161" s="55"/>
      <c r="P161" s="55"/>
      <c r="Q161" s="54"/>
      <c r="R161" s="54"/>
      <c r="S161" s="54"/>
      <c r="T161" s="58"/>
      <c r="U161" s="58"/>
      <c r="V161" s="58" t="s">
        <v>0</v>
      </c>
      <c r="W161" s="54"/>
      <c r="X161" s="59"/>
    </row>
    <row r="162" spans="1:37" ht="25.5">
      <c r="A162" s="12">
        <v>67</v>
      </c>
      <c r="B162" s="13" t="s">
        <v>88</v>
      </c>
      <c r="C162" s="14" t="s">
        <v>370</v>
      </c>
      <c r="D162" s="15" t="s">
        <v>371</v>
      </c>
      <c r="E162" s="16">
        <v>26</v>
      </c>
      <c r="F162" s="17" t="s">
        <v>133</v>
      </c>
      <c r="H162" s="18">
        <f>ROUND(E162*G162,2)</f>
        <v>0</v>
      </c>
      <c r="J162" s="18">
        <f>ROUND(E162*G162,2)</f>
        <v>0</v>
      </c>
      <c r="K162" s="19">
        <v>0.15554999999999999</v>
      </c>
      <c r="L162" s="19">
        <f>E162*K162</f>
        <v>4.0442999999999998</v>
      </c>
      <c r="N162" s="16">
        <f>E162*M162</f>
        <v>0</v>
      </c>
      <c r="P162" s="17" t="s">
        <v>82</v>
      </c>
      <c r="V162" s="20" t="s">
        <v>63</v>
      </c>
      <c r="X162" s="52" t="s">
        <v>368</v>
      </c>
      <c r="Y162" s="52" t="s">
        <v>370</v>
      </c>
      <c r="Z162" s="14" t="s">
        <v>275</v>
      </c>
      <c r="AJ162" s="4" t="s">
        <v>85</v>
      </c>
      <c r="AK162" s="4" t="s">
        <v>86</v>
      </c>
    </row>
    <row r="163" spans="1:37">
      <c r="D163" s="53" t="s">
        <v>372</v>
      </c>
      <c r="E163" s="54"/>
      <c r="F163" s="55"/>
      <c r="G163" s="56"/>
      <c r="H163" s="56"/>
      <c r="I163" s="56"/>
      <c r="J163" s="56"/>
      <c r="K163" s="57"/>
      <c r="L163" s="57"/>
      <c r="M163" s="54"/>
      <c r="N163" s="54"/>
      <c r="O163" s="55"/>
      <c r="P163" s="55"/>
      <c r="Q163" s="54"/>
      <c r="R163" s="54"/>
      <c r="S163" s="54"/>
      <c r="T163" s="58"/>
      <c r="U163" s="58"/>
      <c r="V163" s="58" t="s">
        <v>0</v>
      </c>
      <c r="W163" s="54"/>
      <c r="X163" s="59"/>
    </row>
    <row r="164" spans="1:37" ht="25.5">
      <c r="A164" s="12">
        <v>68</v>
      </c>
      <c r="B164" s="13" t="s">
        <v>88</v>
      </c>
      <c r="C164" s="14" t="s">
        <v>373</v>
      </c>
      <c r="D164" s="15" t="s">
        <v>374</v>
      </c>
      <c r="E164" s="16">
        <v>54</v>
      </c>
      <c r="F164" s="17" t="s">
        <v>133</v>
      </c>
      <c r="H164" s="18">
        <f>ROUND(E164*G164,2)</f>
        <v>0</v>
      </c>
      <c r="J164" s="18">
        <f>ROUND(E164*G164,2)</f>
        <v>0</v>
      </c>
      <c r="K164" s="19">
        <v>0.15554999999999999</v>
      </c>
      <c r="L164" s="19">
        <f>E164*K164</f>
        <v>8.3996999999999993</v>
      </c>
      <c r="N164" s="16">
        <f>E164*M164</f>
        <v>0</v>
      </c>
      <c r="P164" s="17" t="s">
        <v>82</v>
      </c>
      <c r="V164" s="20" t="s">
        <v>63</v>
      </c>
      <c r="X164" s="52" t="s">
        <v>368</v>
      </c>
      <c r="Y164" s="52" t="s">
        <v>373</v>
      </c>
      <c r="Z164" s="14" t="s">
        <v>275</v>
      </c>
      <c r="AJ164" s="4" t="s">
        <v>85</v>
      </c>
      <c r="AK164" s="4" t="s">
        <v>86</v>
      </c>
    </row>
    <row r="165" spans="1:37">
      <c r="D165" s="53" t="s">
        <v>375</v>
      </c>
      <c r="E165" s="54"/>
      <c r="F165" s="55"/>
      <c r="G165" s="56"/>
      <c r="H165" s="56"/>
      <c r="I165" s="56"/>
      <c r="J165" s="56"/>
      <c r="K165" s="57"/>
      <c r="L165" s="57"/>
      <c r="M165" s="54"/>
      <c r="N165" s="54"/>
      <c r="O165" s="55"/>
      <c r="P165" s="55"/>
      <c r="Q165" s="54"/>
      <c r="R165" s="54"/>
      <c r="S165" s="54"/>
      <c r="T165" s="58"/>
      <c r="U165" s="58"/>
      <c r="V165" s="58" t="s">
        <v>0</v>
      </c>
      <c r="W165" s="54"/>
      <c r="X165" s="59"/>
    </row>
    <row r="166" spans="1:37" ht="25.5">
      <c r="A166" s="12">
        <v>69</v>
      </c>
      <c r="B166" s="13" t="s">
        <v>175</v>
      </c>
      <c r="C166" s="14" t="s">
        <v>376</v>
      </c>
      <c r="D166" s="15" t="s">
        <v>377</v>
      </c>
      <c r="E166" s="16">
        <v>598.42999999999995</v>
      </c>
      <c r="F166" s="17" t="s">
        <v>326</v>
      </c>
      <c r="I166" s="18">
        <f>ROUND(E166*G166,2)</f>
        <v>0</v>
      </c>
      <c r="J166" s="18">
        <f>ROUND(E166*G166,2)</f>
        <v>0</v>
      </c>
      <c r="K166" s="19">
        <v>0.08</v>
      </c>
      <c r="L166" s="19">
        <f>E166*K166</f>
        <v>47.874399999999994</v>
      </c>
      <c r="N166" s="16">
        <f>E166*M166</f>
        <v>0</v>
      </c>
      <c r="P166" s="17" t="s">
        <v>82</v>
      </c>
      <c r="V166" s="20" t="s">
        <v>62</v>
      </c>
      <c r="X166" s="52" t="s">
        <v>378</v>
      </c>
      <c r="Y166" s="52" t="s">
        <v>376</v>
      </c>
      <c r="Z166" s="14" t="s">
        <v>295</v>
      </c>
      <c r="AA166" s="14" t="s">
        <v>82</v>
      </c>
      <c r="AJ166" s="4" t="s">
        <v>180</v>
      </c>
      <c r="AK166" s="4" t="s">
        <v>86</v>
      </c>
    </row>
    <row r="167" spans="1:37">
      <c r="D167" s="53" t="s">
        <v>379</v>
      </c>
      <c r="E167" s="54"/>
      <c r="F167" s="55"/>
      <c r="G167" s="56"/>
      <c r="H167" s="56"/>
      <c r="I167" s="56"/>
      <c r="J167" s="56"/>
      <c r="K167" s="57"/>
      <c r="L167" s="57"/>
      <c r="M167" s="54"/>
      <c r="N167" s="54"/>
      <c r="O167" s="55"/>
      <c r="P167" s="55"/>
      <c r="Q167" s="54"/>
      <c r="R167" s="54"/>
      <c r="S167" s="54"/>
      <c r="T167" s="58"/>
      <c r="U167" s="58"/>
      <c r="V167" s="58" t="s">
        <v>0</v>
      </c>
      <c r="W167" s="54"/>
      <c r="X167" s="59"/>
    </row>
    <row r="168" spans="1:37" ht="25.5">
      <c r="A168" s="12">
        <v>70</v>
      </c>
      <c r="B168" s="13" t="s">
        <v>88</v>
      </c>
      <c r="C168" s="14" t="s">
        <v>380</v>
      </c>
      <c r="D168" s="15" t="s">
        <v>381</v>
      </c>
      <c r="E168" s="16">
        <v>388</v>
      </c>
      <c r="F168" s="17" t="s">
        <v>133</v>
      </c>
      <c r="H168" s="18">
        <f>ROUND(E168*G168,2)</f>
        <v>0</v>
      </c>
      <c r="J168" s="18">
        <f>ROUND(E168*G168,2)</f>
        <v>0</v>
      </c>
      <c r="K168" s="19">
        <v>0.15554999999999999</v>
      </c>
      <c r="L168" s="19">
        <f>E168*K168</f>
        <v>60.353400000000001</v>
      </c>
      <c r="N168" s="16">
        <f>E168*M168</f>
        <v>0</v>
      </c>
      <c r="P168" s="17" t="s">
        <v>82</v>
      </c>
      <c r="V168" s="20" t="s">
        <v>63</v>
      </c>
      <c r="X168" s="52" t="s">
        <v>368</v>
      </c>
      <c r="Y168" s="52" t="s">
        <v>380</v>
      </c>
      <c r="Z168" s="14" t="s">
        <v>275</v>
      </c>
      <c r="AJ168" s="4" t="s">
        <v>85</v>
      </c>
      <c r="AK168" s="4" t="s">
        <v>86</v>
      </c>
    </row>
    <row r="169" spans="1:37">
      <c r="D169" s="53" t="s">
        <v>382</v>
      </c>
      <c r="E169" s="54"/>
      <c r="F169" s="55"/>
      <c r="G169" s="56"/>
      <c r="H169" s="56"/>
      <c r="I169" s="56"/>
      <c r="J169" s="56"/>
      <c r="K169" s="57"/>
      <c r="L169" s="57"/>
      <c r="M169" s="54"/>
      <c r="N169" s="54"/>
      <c r="O169" s="55"/>
      <c r="P169" s="55"/>
      <c r="Q169" s="54"/>
      <c r="R169" s="54"/>
      <c r="S169" s="54"/>
      <c r="T169" s="58"/>
      <c r="U169" s="58"/>
      <c r="V169" s="58" t="s">
        <v>0</v>
      </c>
      <c r="W169" s="54"/>
      <c r="X169" s="59"/>
    </row>
    <row r="170" spans="1:37">
      <c r="A170" s="12">
        <v>71</v>
      </c>
      <c r="B170" s="13" t="s">
        <v>175</v>
      </c>
      <c r="C170" s="14" t="s">
        <v>383</v>
      </c>
      <c r="D170" s="15" t="s">
        <v>384</v>
      </c>
      <c r="E170" s="16">
        <v>399.64</v>
      </c>
      <c r="F170" s="17" t="s">
        <v>326</v>
      </c>
      <c r="I170" s="18">
        <f>ROUND(E170*G170,2)</f>
        <v>0</v>
      </c>
      <c r="J170" s="18">
        <f>ROUND(E170*G170,2)</f>
        <v>0</v>
      </c>
      <c r="K170" s="19">
        <v>5.1999999999999998E-2</v>
      </c>
      <c r="L170" s="19">
        <f>E170*K170</f>
        <v>20.781279999999999</v>
      </c>
      <c r="N170" s="16">
        <f>E170*M170</f>
        <v>0</v>
      </c>
      <c r="P170" s="17" t="s">
        <v>82</v>
      </c>
      <c r="V170" s="20" t="s">
        <v>62</v>
      </c>
      <c r="X170" s="52" t="s">
        <v>385</v>
      </c>
      <c r="Y170" s="52" t="s">
        <v>383</v>
      </c>
      <c r="Z170" s="14" t="s">
        <v>295</v>
      </c>
      <c r="AA170" s="14" t="s">
        <v>82</v>
      </c>
      <c r="AJ170" s="4" t="s">
        <v>180</v>
      </c>
      <c r="AK170" s="4" t="s">
        <v>86</v>
      </c>
    </row>
    <row r="171" spans="1:37">
      <c r="D171" s="53" t="s">
        <v>386</v>
      </c>
      <c r="E171" s="54"/>
      <c r="F171" s="55"/>
      <c r="G171" s="56"/>
      <c r="H171" s="56"/>
      <c r="I171" s="56"/>
      <c r="J171" s="56"/>
      <c r="K171" s="57"/>
      <c r="L171" s="57"/>
      <c r="M171" s="54"/>
      <c r="N171" s="54"/>
      <c r="O171" s="55"/>
      <c r="P171" s="55"/>
      <c r="Q171" s="54"/>
      <c r="R171" s="54"/>
      <c r="S171" s="54"/>
      <c r="T171" s="58"/>
      <c r="U171" s="58"/>
      <c r="V171" s="58" t="s">
        <v>0</v>
      </c>
      <c r="W171" s="54"/>
      <c r="X171" s="59"/>
    </row>
    <row r="172" spans="1:37">
      <c r="A172" s="12">
        <v>72</v>
      </c>
      <c r="B172" s="13" t="s">
        <v>88</v>
      </c>
      <c r="C172" s="14" t="s">
        <v>387</v>
      </c>
      <c r="D172" s="15" t="s">
        <v>388</v>
      </c>
      <c r="E172" s="16">
        <v>396</v>
      </c>
      <c r="F172" s="17" t="s">
        <v>133</v>
      </c>
      <c r="H172" s="18">
        <f>ROUND(E172*G172,2)</f>
        <v>0</v>
      </c>
      <c r="J172" s="18">
        <f>ROUND(E172*G172,2)</f>
        <v>0</v>
      </c>
      <c r="K172" s="19">
        <v>0.10562000000000001</v>
      </c>
      <c r="L172" s="19">
        <f>E172*K172</f>
        <v>41.825520000000004</v>
      </c>
      <c r="N172" s="16">
        <f>E172*M172</f>
        <v>0</v>
      </c>
      <c r="P172" s="17" t="s">
        <v>82</v>
      </c>
      <c r="V172" s="20" t="s">
        <v>63</v>
      </c>
      <c r="X172" s="52" t="s">
        <v>389</v>
      </c>
      <c r="Y172" s="52" t="s">
        <v>387</v>
      </c>
      <c r="Z172" s="14" t="s">
        <v>275</v>
      </c>
      <c r="AJ172" s="4" t="s">
        <v>85</v>
      </c>
      <c r="AK172" s="4" t="s">
        <v>86</v>
      </c>
    </row>
    <row r="173" spans="1:37">
      <c r="D173" s="53" t="s">
        <v>390</v>
      </c>
      <c r="E173" s="54"/>
      <c r="F173" s="55"/>
      <c r="G173" s="56"/>
      <c r="H173" s="56"/>
      <c r="I173" s="56"/>
      <c r="J173" s="56"/>
      <c r="K173" s="57"/>
      <c r="L173" s="57"/>
      <c r="M173" s="54"/>
      <c r="N173" s="54"/>
      <c r="O173" s="55"/>
      <c r="P173" s="55"/>
      <c r="Q173" s="54"/>
      <c r="R173" s="54"/>
      <c r="S173" s="54"/>
      <c r="T173" s="58"/>
      <c r="U173" s="58"/>
      <c r="V173" s="58" t="s">
        <v>0</v>
      </c>
      <c r="W173" s="54"/>
      <c r="X173" s="59"/>
    </row>
    <row r="174" spans="1:37">
      <c r="A174" s="12">
        <v>73</v>
      </c>
      <c r="B174" s="13" t="s">
        <v>175</v>
      </c>
      <c r="C174" s="14" t="s">
        <v>391</v>
      </c>
      <c r="D174" s="15" t="s">
        <v>392</v>
      </c>
      <c r="E174" s="16">
        <v>407.88</v>
      </c>
      <c r="F174" s="17" t="s">
        <v>326</v>
      </c>
      <c r="I174" s="18">
        <f>ROUND(E174*G174,2)</f>
        <v>0</v>
      </c>
      <c r="J174" s="18">
        <f>ROUND(E174*G174,2)</f>
        <v>0</v>
      </c>
      <c r="K174" s="19">
        <v>2.1999999999999999E-2</v>
      </c>
      <c r="L174" s="19">
        <f>E174*K174</f>
        <v>8.9733599999999996</v>
      </c>
      <c r="N174" s="16">
        <f>E174*M174</f>
        <v>0</v>
      </c>
      <c r="P174" s="17" t="s">
        <v>82</v>
      </c>
      <c r="V174" s="20" t="s">
        <v>62</v>
      </c>
      <c r="X174" s="52" t="s">
        <v>391</v>
      </c>
      <c r="Y174" s="52" t="s">
        <v>391</v>
      </c>
      <c r="Z174" s="14" t="s">
        <v>295</v>
      </c>
      <c r="AA174" s="14" t="s">
        <v>82</v>
      </c>
      <c r="AJ174" s="4" t="s">
        <v>180</v>
      </c>
      <c r="AK174" s="4" t="s">
        <v>86</v>
      </c>
    </row>
    <row r="175" spans="1:37">
      <c r="D175" s="53" t="s">
        <v>393</v>
      </c>
      <c r="E175" s="54"/>
      <c r="F175" s="55"/>
      <c r="G175" s="56"/>
      <c r="H175" s="56"/>
      <c r="I175" s="56"/>
      <c r="J175" s="56"/>
      <c r="K175" s="57"/>
      <c r="L175" s="57"/>
      <c r="M175" s="54"/>
      <c r="N175" s="54"/>
      <c r="O175" s="55"/>
      <c r="P175" s="55"/>
      <c r="Q175" s="54"/>
      <c r="R175" s="54"/>
      <c r="S175" s="54"/>
      <c r="T175" s="58"/>
      <c r="U175" s="58"/>
      <c r="V175" s="58" t="s">
        <v>0</v>
      </c>
      <c r="W175" s="54"/>
      <c r="X175" s="59"/>
    </row>
    <row r="176" spans="1:37">
      <c r="A176" s="12">
        <v>74</v>
      </c>
      <c r="B176" s="13" t="s">
        <v>88</v>
      </c>
      <c r="C176" s="14" t="s">
        <v>394</v>
      </c>
      <c r="D176" s="15" t="s">
        <v>395</v>
      </c>
      <c r="E176" s="16">
        <v>105.075</v>
      </c>
      <c r="F176" s="17" t="s">
        <v>139</v>
      </c>
      <c r="H176" s="18">
        <f>ROUND(E176*G176,2)</f>
        <v>0</v>
      </c>
      <c r="J176" s="18">
        <f>ROUND(E176*G176,2)</f>
        <v>0</v>
      </c>
      <c r="K176" s="19">
        <v>2.3628499999999999</v>
      </c>
      <c r="L176" s="19">
        <f>E176*K176</f>
        <v>248.27646375</v>
      </c>
      <c r="N176" s="16">
        <f>E176*M176</f>
        <v>0</v>
      </c>
      <c r="P176" s="17" t="s">
        <v>82</v>
      </c>
      <c r="V176" s="20" t="s">
        <v>63</v>
      </c>
      <c r="X176" s="52" t="s">
        <v>396</v>
      </c>
      <c r="Y176" s="52" t="s">
        <v>394</v>
      </c>
      <c r="Z176" s="14" t="s">
        <v>275</v>
      </c>
      <c r="AJ176" s="4" t="s">
        <v>85</v>
      </c>
      <c r="AK176" s="4" t="s">
        <v>86</v>
      </c>
    </row>
    <row r="177" spans="1:37">
      <c r="D177" s="53" t="s">
        <v>397</v>
      </c>
      <c r="E177" s="54"/>
      <c r="F177" s="55"/>
      <c r="G177" s="56"/>
      <c r="H177" s="56"/>
      <c r="I177" s="56"/>
      <c r="J177" s="56"/>
      <c r="K177" s="57"/>
      <c r="L177" s="57"/>
      <c r="M177" s="54"/>
      <c r="N177" s="54"/>
      <c r="O177" s="55"/>
      <c r="P177" s="55"/>
      <c r="Q177" s="54"/>
      <c r="R177" s="54"/>
      <c r="S177" s="54"/>
      <c r="T177" s="58"/>
      <c r="U177" s="58"/>
      <c r="V177" s="58" t="s">
        <v>0</v>
      </c>
      <c r="W177" s="54"/>
      <c r="X177" s="59"/>
    </row>
    <row r="178" spans="1:37">
      <c r="D178" s="53" t="s">
        <v>398</v>
      </c>
      <c r="E178" s="54"/>
      <c r="F178" s="55"/>
      <c r="G178" s="56"/>
      <c r="H178" s="56"/>
      <c r="I178" s="56"/>
      <c r="J178" s="56"/>
      <c r="K178" s="57"/>
      <c r="L178" s="57"/>
      <c r="M178" s="54"/>
      <c r="N178" s="54"/>
      <c r="O178" s="55"/>
      <c r="P178" s="55"/>
      <c r="Q178" s="54"/>
      <c r="R178" s="54"/>
      <c r="S178" s="54"/>
      <c r="T178" s="58"/>
      <c r="U178" s="58"/>
      <c r="V178" s="58" t="s">
        <v>0</v>
      </c>
      <c r="W178" s="54"/>
      <c r="X178" s="59"/>
    </row>
    <row r="179" spans="1:37">
      <c r="A179" s="12">
        <v>75</v>
      </c>
      <c r="B179" s="13" t="s">
        <v>78</v>
      </c>
      <c r="C179" s="14" t="s">
        <v>399</v>
      </c>
      <c r="D179" s="15" t="s">
        <v>400</v>
      </c>
      <c r="E179" s="16">
        <v>763</v>
      </c>
      <c r="F179" s="17" t="s">
        <v>133</v>
      </c>
      <c r="H179" s="18">
        <f>ROUND(E179*G179,2)</f>
        <v>0</v>
      </c>
      <c r="J179" s="18">
        <f>ROUND(E179*G179,2)</f>
        <v>0</v>
      </c>
      <c r="K179" s="19">
        <v>2.0000000000000002E-5</v>
      </c>
      <c r="L179" s="19">
        <f>E179*K179</f>
        <v>1.5260000000000001E-2</v>
      </c>
      <c r="N179" s="16">
        <f>E179*M179</f>
        <v>0</v>
      </c>
      <c r="P179" s="17" t="s">
        <v>82</v>
      </c>
      <c r="V179" s="20" t="s">
        <v>63</v>
      </c>
      <c r="X179" s="52" t="s">
        <v>401</v>
      </c>
      <c r="Y179" s="52" t="s">
        <v>399</v>
      </c>
      <c r="Z179" s="14" t="s">
        <v>275</v>
      </c>
      <c r="AJ179" s="4" t="s">
        <v>85</v>
      </c>
      <c r="AK179" s="4" t="s">
        <v>86</v>
      </c>
    </row>
    <row r="180" spans="1:37">
      <c r="D180" s="53" t="s">
        <v>402</v>
      </c>
      <c r="E180" s="54"/>
      <c r="F180" s="55"/>
      <c r="G180" s="56"/>
      <c r="H180" s="56"/>
      <c r="I180" s="56"/>
      <c r="J180" s="56"/>
      <c r="K180" s="57"/>
      <c r="L180" s="57"/>
      <c r="M180" s="54"/>
      <c r="N180" s="54"/>
      <c r="O180" s="55"/>
      <c r="P180" s="55"/>
      <c r="Q180" s="54"/>
      <c r="R180" s="54"/>
      <c r="S180" s="54"/>
      <c r="T180" s="58"/>
      <c r="U180" s="58"/>
      <c r="V180" s="58" t="s">
        <v>0</v>
      </c>
      <c r="W180" s="54"/>
      <c r="X180" s="59"/>
    </row>
    <row r="181" spans="1:37">
      <c r="A181" s="12">
        <v>76</v>
      </c>
      <c r="B181" s="13" t="s">
        <v>78</v>
      </c>
      <c r="C181" s="14" t="s">
        <v>403</v>
      </c>
      <c r="D181" s="15" t="s">
        <v>404</v>
      </c>
      <c r="E181" s="16">
        <v>65.5</v>
      </c>
      <c r="F181" s="17" t="s">
        <v>133</v>
      </c>
      <c r="H181" s="18">
        <f>ROUND(E181*G181,2)</f>
        <v>0</v>
      </c>
      <c r="J181" s="18">
        <f>ROUND(E181*G181,2)</f>
        <v>0</v>
      </c>
      <c r="K181" s="19">
        <v>3.0000000000000001E-5</v>
      </c>
      <c r="L181" s="19">
        <f>E181*K181</f>
        <v>1.9650000000000002E-3</v>
      </c>
      <c r="N181" s="16">
        <f>E181*M181</f>
        <v>0</v>
      </c>
      <c r="P181" s="17" t="s">
        <v>82</v>
      </c>
      <c r="V181" s="20" t="s">
        <v>63</v>
      </c>
      <c r="X181" s="52" t="s">
        <v>405</v>
      </c>
      <c r="Y181" s="52" t="s">
        <v>403</v>
      </c>
      <c r="Z181" s="14" t="s">
        <v>275</v>
      </c>
      <c r="AJ181" s="4" t="s">
        <v>85</v>
      </c>
      <c r="AK181" s="4" t="s">
        <v>86</v>
      </c>
    </row>
    <row r="182" spans="1:37">
      <c r="D182" s="53" t="s">
        <v>406</v>
      </c>
      <c r="E182" s="54"/>
      <c r="F182" s="55"/>
      <c r="G182" s="56"/>
      <c r="H182" s="56"/>
      <c r="I182" s="56"/>
      <c r="J182" s="56"/>
      <c r="K182" s="57"/>
      <c r="L182" s="57"/>
      <c r="M182" s="54"/>
      <c r="N182" s="54"/>
      <c r="O182" s="55"/>
      <c r="P182" s="55"/>
      <c r="Q182" s="54"/>
      <c r="R182" s="54"/>
      <c r="S182" s="54"/>
      <c r="T182" s="58"/>
      <c r="U182" s="58"/>
      <c r="V182" s="58" t="s">
        <v>0</v>
      </c>
      <c r="W182" s="54"/>
      <c r="X182" s="59"/>
    </row>
    <row r="183" spans="1:37">
      <c r="A183" s="12">
        <v>77</v>
      </c>
      <c r="B183" s="13" t="s">
        <v>78</v>
      </c>
      <c r="C183" s="14" t="s">
        <v>407</v>
      </c>
      <c r="D183" s="15" t="s">
        <v>408</v>
      </c>
      <c r="E183" s="16">
        <v>1571.5250000000001</v>
      </c>
      <c r="F183" s="17" t="s">
        <v>225</v>
      </c>
      <c r="H183" s="18">
        <f>ROUND(E183*G183,2)</f>
        <v>0</v>
      </c>
      <c r="J183" s="18">
        <f>ROUND(E183*G183,2)</f>
        <v>0</v>
      </c>
      <c r="L183" s="19">
        <f>E183*K183</f>
        <v>0</v>
      </c>
      <c r="N183" s="16">
        <f>E183*M183</f>
        <v>0</v>
      </c>
      <c r="P183" s="17" t="s">
        <v>82</v>
      </c>
      <c r="V183" s="20" t="s">
        <v>63</v>
      </c>
      <c r="X183" s="52" t="s">
        <v>409</v>
      </c>
      <c r="Y183" s="52" t="s">
        <v>407</v>
      </c>
      <c r="Z183" s="14" t="s">
        <v>84</v>
      </c>
      <c r="AJ183" s="4" t="s">
        <v>85</v>
      </c>
      <c r="AK183" s="4" t="s">
        <v>86</v>
      </c>
    </row>
    <row r="184" spans="1:37">
      <c r="A184" s="12">
        <v>78</v>
      </c>
      <c r="B184" s="13" t="s">
        <v>78</v>
      </c>
      <c r="C184" s="14" t="s">
        <v>410</v>
      </c>
      <c r="D184" s="15" t="s">
        <v>411</v>
      </c>
      <c r="E184" s="16">
        <v>1571.5250000000001</v>
      </c>
      <c r="F184" s="17" t="s">
        <v>225</v>
      </c>
      <c r="H184" s="18">
        <f>ROUND(E184*G184,2)</f>
        <v>0</v>
      </c>
      <c r="J184" s="18">
        <f>ROUND(E184*G184,2)</f>
        <v>0</v>
      </c>
      <c r="L184" s="19">
        <f>E184*K184</f>
        <v>0</v>
      </c>
      <c r="N184" s="16">
        <f>E184*M184</f>
        <v>0</v>
      </c>
      <c r="P184" s="17" t="s">
        <v>82</v>
      </c>
      <c r="V184" s="20" t="s">
        <v>63</v>
      </c>
      <c r="X184" s="52" t="s">
        <v>412</v>
      </c>
      <c r="Y184" s="52" t="s">
        <v>410</v>
      </c>
      <c r="Z184" s="14" t="s">
        <v>84</v>
      </c>
      <c r="AJ184" s="4" t="s">
        <v>85</v>
      </c>
      <c r="AK184" s="4" t="s">
        <v>86</v>
      </c>
    </row>
    <row r="185" spans="1:37">
      <c r="A185" s="12">
        <v>79</v>
      </c>
      <c r="B185" s="13" t="s">
        <v>78</v>
      </c>
      <c r="C185" s="14" t="s">
        <v>413</v>
      </c>
      <c r="D185" s="15" t="s">
        <v>414</v>
      </c>
      <c r="E185" s="16">
        <v>18858.3</v>
      </c>
      <c r="F185" s="17" t="s">
        <v>225</v>
      </c>
      <c r="H185" s="18">
        <f>ROUND(E185*G185,2)</f>
        <v>0</v>
      </c>
      <c r="J185" s="18">
        <f>ROUND(E185*G185,2)</f>
        <v>0</v>
      </c>
      <c r="L185" s="19">
        <f>E185*K185</f>
        <v>0</v>
      </c>
      <c r="N185" s="16">
        <f>E185*M185</f>
        <v>0</v>
      </c>
      <c r="P185" s="17" t="s">
        <v>82</v>
      </c>
      <c r="V185" s="20" t="s">
        <v>63</v>
      </c>
      <c r="X185" s="52" t="s">
        <v>415</v>
      </c>
      <c r="Y185" s="52" t="s">
        <v>413</v>
      </c>
      <c r="Z185" s="14" t="s">
        <v>84</v>
      </c>
      <c r="AJ185" s="4" t="s">
        <v>85</v>
      </c>
      <c r="AK185" s="4" t="s">
        <v>86</v>
      </c>
    </row>
    <row r="186" spans="1:37">
      <c r="D186" s="53" t="s">
        <v>416</v>
      </c>
      <c r="E186" s="54"/>
      <c r="F186" s="55"/>
      <c r="G186" s="56"/>
      <c r="H186" s="56"/>
      <c r="I186" s="56"/>
      <c r="J186" s="56"/>
      <c r="K186" s="57"/>
      <c r="L186" s="57"/>
      <c r="M186" s="54"/>
      <c r="N186" s="54"/>
      <c r="O186" s="55"/>
      <c r="P186" s="55"/>
      <c r="Q186" s="54"/>
      <c r="R186" s="54"/>
      <c r="S186" s="54"/>
      <c r="T186" s="58"/>
      <c r="U186" s="58"/>
      <c r="V186" s="58" t="s">
        <v>0</v>
      </c>
      <c r="W186" s="54"/>
      <c r="X186" s="59"/>
    </row>
    <row r="187" spans="1:37">
      <c r="A187" s="12">
        <v>80</v>
      </c>
      <c r="B187" s="13" t="s">
        <v>78</v>
      </c>
      <c r="C187" s="14" t="s">
        <v>417</v>
      </c>
      <c r="D187" s="15" t="s">
        <v>418</v>
      </c>
      <c r="E187" s="16">
        <v>1571.5250000000001</v>
      </c>
      <c r="F187" s="17" t="s">
        <v>225</v>
      </c>
      <c r="H187" s="18">
        <f>ROUND(E187*G187,2)</f>
        <v>0</v>
      </c>
      <c r="J187" s="18">
        <f>ROUND(E187*G187,2)</f>
        <v>0</v>
      </c>
      <c r="L187" s="19">
        <f>E187*K187</f>
        <v>0</v>
      </c>
      <c r="N187" s="16">
        <f>E187*M187</f>
        <v>0</v>
      </c>
      <c r="P187" s="17" t="s">
        <v>82</v>
      </c>
      <c r="V187" s="20" t="s">
        <v>63</v>
      </c>
      <c r="X187" s="52" t="s">
        <v>419</v>
      </c>
      <c r="Y187" s="52" t="s">
        <v>417</v>
      </c>
      <c r="Z187" s="14" t="s">
        <v>84</v>
      </c>
      <c r="AJ187" s="4" t="s">
        <v>85</v>
      </c>
      <c r="AK187" s="4" t="s">
        <v>86</v>
      </c>
    </row>
    <row r="188" spans="1:37">
      <c r="A188" s="12">
        <v>81</v>
      </c>
      <c r="B188" s="13" t="s">
        <v>420</v>
      </c>
      <c r="C188" s="14" t="s">
        <v>421</v>
      </c>
      <c r="D188" s="15" t="s">
        <v>422</v>
      </c>
      <c r="E188" s="16">
        <v>209.792</v>
      </c>
      <c r="F188" s="17" t="s">
        <v>225</v>
      </c>
      <c r="H188" s="18">
        <f>ROUND(E188*G188,2)</f>
        <v>0</v>
      </c>
      <c r="J188" s="18">
        <f>ROUND(E188*G188,2)</f>
        <v>0</v>
      </c>
      <c r="L188" s="19">
        <f>E188*K188</f>
        <v>0</v>
      </c>
      <c r="N188" s="16">
        <f>E188*M188</f>
        <v>0</v>
      </c>
      <c r="P188" s="17" t="s">
        <v>82</v>
      </c>
      <c r="V188" s="20" t="s">
        <v>63</v>
      </c>
      <c r="X188" s="52" t="s">
        <v>423</v>
      </c>
      <c r="Y188" s="52" t="s">
        <v>421</v>
      </c>
      <c r="Z188" s="14" t="s">
        <v>84</v>
      </c>
      <c r="AJ188" s="4" t="s">
        <v>85</v>
      </c>
      <c r="AK188" s="4" t="s">
        <v>86</v>
      </c>
    </row>
    <row r="189" spans="1:37">
      <c r="D189" s="53" t="s">
        <v>424</v>
      </c>
      <c r="E189" s="54"/>
      <c r="F189" s="55"/>
      <c r="G189" s="56"/>
      <c r="H189" s="56"/>
      <c r="I189" s="56"/>
      <c r="J189" s="56"/>
      <c r="K189" s="57"/>
      <c r="L189" s="57"/>
      <c r="M189" s="54"/>
      <c r="N189" s="54"/>
      <c r="O189" s="55"/>
      <c r="P189" s="55"/>
      <c r="Q189" s="54"/>
      <c r="R189" s="54"/>
      <c r="S189" s="54"/>
      <c r="T189" s="58"/>
      <c r="U189" s="58"/>
      <c r="V189" s="58" t="s">
        <v>0</v>
      </c>
      <c r="W189" s="54"/>
      <c r="X189" s="59"/>
    </row>
    <row r="190" spans="1:37" ht="25.5">
      <c r="A190" s="12">
        <v>82</v>
      </c>
      <c r="B190" s="13" t="s">
        <v>78</v>
      </c>
      <c r="C190" s="14" t="s">
        <v>425</v>
      </c>
      <c r="D190" s="15" t="s">
        <v>426</v>
      </c>
      <c r="E190" s="16">
        <v>1361.7329999999999</v>
      </c>
      <c r="F190" s="17" t="s">
        <v>225</v>
      </c>
      <c r="H190" s="18">
        <f>ROUND(E190*G190,2)</f>
        <v>0</v>
      </c>
      <c r="J190" s="18">
        <f>ROUND(E190*G190,2)</f>
        <v>0</v>
      </c>
      <c r="L190" s="19">
        <f>E190*K190</f>
        <v>0</v>
      </c>
      <c r="N190" s="16">
        <f>E190*M190</f>
        <v>0</v>
      </c>
      <c r="P190" s="17" t="s">
        <v>82</v>
      </c>
      <c r="V190" s="20" t="s">
        <v>63</v>
      </c>
      <c r="X190" s="52" t="s">
        <v>427</v>
      </c>
      <c r="Y190" s="52" t="s">
        <v>425</v>
      </c>
      <c r="Z190" s="14" t="s">
        <v>84</v>
      </c>
      <c r="AJ190" s="4" t="s">
        <v>85</v>
      </c>
      <c r="AK190" s="4" t="s">
        <v>86</v>
      </c>
    </row>
    <row r="191" spans="1:37">
      <c r="D191" s="53" t="s">
        <v>428</v>
      </c>
      <c r="E191" s="54"/>
      <c r="F191" s="55"/>
      <c r="G191" s="56"/>
      <c r="H191" s="56"/>
      <c r="I191" s="56"/>
      <c r="J191" s="56"/>
      <c r="K191" s="57"/>
      <c r="L191" s="57"/>
      <c r="M191" s="54"/>
      <c r="N191" s="54"/>
      <c r="O191" s="55"/>
      <c r="P191" s="55"/>
      <c r="Q191" s="54"/>
      <c r="R191" s="54"/>
      <c r="S191" s="54"/>
      <c r="T191" s="58"/>
      <c r="U191" s="58"/>
      <c r="V191" s="58" t="s">
        <v>0</v>
      </c>
      <c r="W191" s="54"/>
      <c r="X191" s="59"/>
    </row>
    <row r="192" spans="1:37">
      <c r="A192" s="12">
        <v>83</v>
      </c>
      <c r="B192" s="13" t="s">
        <v>78</v>
      </c>
      <c r="C192" s="14" t="s">
        <v>429</v>
      </c>
      <c r="D192" s="15" t="s">
        <v>430</v>
      </c>
      <c r="E192" s="16">
        <v>539</v>
      </c>
      <c r="F192" s="17" t="s">
        <v>139</v>
      </c>
      <c r="H192" s="18">
        <f>ROUND(E192*G192,2)</f>
        <v>0</v>
      </c>
      <c r="J192" s="18">
        <f>ROUND(E192*G192,2)</f>
        <v>0</v>
      </c>
      <c r="L192" s="19">
        <f>E192*K192</f>
        <v>0</v>
      </c>
      <c r="N192" s="16">
        <f>E192*M192</f>
        <v>0</v>
      </c>
      <c r="P192" s="17" t="s">
        <v>82</v>
      </c>
      <c r="V192" s="20" t="s">
        <v>63</v>
      </c>
      <c r="X192" s="52" t="s">
        <v>431</v>
      </c>
      <c r="Y192" s="52" t="s">
        <v>429</v>
      </c>
      <c r="Z192" s="14" t="s">
        <v>84</v>
      </c>
      <c r="AJ192" s="4" t="s">
        <v>85</v>
      </c>
      <c r="AK192" s="4" t="s">
        <v>86</v>
      </c>
    </row>
    <row r="193" spans="1:37">
      <c r="A193" s="12">
        <v>84</v>
      </c>
      <c r="B193" s="13" t="s">
        <v>88</v>
      </c>
      <c r="C193" s="14" t="s">
        <v>432</v>
      </c>
      <c r="D193" s="15" t="s">
        <v>433</v>
      </c>
      <c r="E193" s="16">
        <v>4199.0770000000002</v>
      </c>
      <c r="F193" s="17" t="s">
        <v>225</v>
      </c>
      <c r="H193" s="18">
        <f>ROUND(E193*G193,2)</f>
        <v>0</v>
      </c>
      <c r="J193" s="18">
        <f>ROUND(E193*G193,2)</f>
        <v>0</v>
      </c>
      <c r="L193" s="19">
        <f>E193*K193</f>
        <v>0</v>
      </c>
      <c r="N193" s="16">
        <f>E193*M193</f>
        <v>0</v>
      </c>
      <c r="P193" s="17" t="s">
        <v>82</v>
      </c>
      <c r="V193" s="20" t="s">
        <v>63</v>
      </c>
      <c r="X193" s="52" t="s">
        <v>434</v>
      </c>
      <c r="Y193" s="52" t="s">
        <v>432</v>
      </c>
      <c r="Z193" s="14" t="s">
        <v>275</v>
      </c>
      <c r="AJ193" s="4" t="s">
        <v>85</v>
      </c>
      <c r="AK193" s="4" t="s">
        <v>86</v>
      </c>
    </row>
    <row r="194" spans="1:37">
      <c r="D194" s="60" t="s">
        <v>435</v>
      </c>
      <c r="E194" s="61">
        <f>J194</f>
        <v>0</v>
      </c>
      <c r="H194" s="61">
        <f>SUM(H140:H193)</f>
        <v>0</v>
      </c>
      <c r="I194" s="61">
        <f>SUM(I140:I193)</f>
        <v>0</v>
      </c>
      <c r="J194" s="61">
        <f>SUM(J140:J193)</f>
        <v>0</v>
      </c>
      <c r="L194" s="62">
        <f>SUM(L140:L193)</f>
        <v>520.04847875000007</v>
      </c>
      <c r="N194" s="63">
        <f>SUM(N140:N193)</f>
        <v>0</v>
      </c>
      <c r="W194" s="16">
        <f>SUM(W140:W193)</f>
        <v>0</v>
      </c>
    </row>
    <row r="196" spans="1:37">
      <c r="D196" s="60" t="s">
        <v>436</v>
      </c>
      <c r="E196" s="63">
        <f>J196</f>
        <v>0</v>
      </c>
      <c r="H196" s="61">
        <f>+H74+H81+H94+H134+H138+H194</f>
        <v>0</v>
      </c>
      <c r="I196" s="61">
        <f>+I74+I81+I94+I134+I138+I194</f>
        <v>0</v>
      </c>
      <c r="J196" s="61">
        <f>+J74+J81+J94+J134+J138+J194</f>
        <v>0</v>
      </c>
      <c r="L196" s="62">
        <f>+L74+L81+L94+L134+L138+L194</f>
        <v>4199.0766217500004</v>
      </c>
      <c r="N196" s="63">
        <f>+N74+N81+N94+N134+N138+N194</f>
        <v>1571.5247750000001</v>
      </c>
      <c r="W196" s="16">
        <f>+W74+W81+W94+W134+W138+W194</f>
        <v>0</v>
      </c>
    </row>
    <row r="198" spans="1:37">
      <c r="B198" s="51" t="s">
        <v>437</v>
      </c>
    </row>
    <row r="199" spans="1:37">
      <c r="B199" s="14" t="s">
        <v>438</v>
      </c>
    </row>
    <row r="200" spans="1:37" ht="25.5">
      <c r="A200" s="12">
        <v>85</v>
      </c>
      <c r="B200" s="13" t="s">
        <v>439</v>
      </c>
      <c r="C200" s="14" t="s">
        <v>440</v>
      </c>
      <c r="D200" s="15" t="s">
        <v>441</v>
      </c>
      <c r="E200" s="16">
        <v>4</v>
      </c>
      <c r="F200" s="17" t="s">
        <v>326</v>
      </c>
      <c r="H200" s="18">
        <f>ROUND(E200*G200,2)</f>
        <v>0</v>
      </c>
      <c r="J200" s="18">
        <f>ROUND(E200*G200,2)</f>
        <v>0</v>
      </c>
      <c r="K200" s="19">
        <v>5.0000000000000002E-5</v>
      </c>
      <c r="L200" s="19">
        <f>E200*K200</f>
        <v>2.0000000000000001E-4</v>
      </c>
      <c r="M200" s="16">
        <v>1E-3</v>
      </c>
      <c r="N200" s="16">
        <f>E200*M200</f>
        <v>4.0000000000000001E-3</v>
      </c>
      <c r="P200" s="17" t="s">
        <v>82</v>
      </c>
      <c r="V200" s="20" t="s">
        <v>442</v>
      </c>
      <c r="X200" s="52" t="s">
        <v>443</v>
      </c>
      <c r="Y200" s="52" t="s">
        <v>440</v>
      </c>
      <c r="Z200" s="14" t="s">
        <v>444</v>
      </c>
      <c r="AJ200" s="4" t="s">
        <v>445</v>
      </c>
      <c r="AK200" s="4" t="s">
        <v>86</v>
      </c>
    </row>
    <row r="201" spans="1:37">
      <c r="A201" s="12">
        <v>86</v>
      </c>
      <c r="B201" s="13" t="s">
        <v>439</v>
      </c>
      <c r="C201" s="14" t="s">
        <v>446</v>
      </c>
      <c r="D201" s="15" t="s">
        <v>447</v>
      </c>
      <c r="F201" s="17" t="s">
        <v>52</v>
      </c>
      <c r="H201" s="18">
        <f>ROUND(E201*G201,2)</f>
        <v>0</v>
      </c>
      <c r="J201" s="18">
        <f>ROUND(E201*G201,2)</f>
        <v>0</v>
      </c>
      <c r="L201" s="19">
        <f>E201*K201</f>
        <v>0</v>
      </c>
      <c r="N201" s="16">
        <f>E201*M201</f>
        <v>0</v>
      </c>
      <c r="P201" s="17" t="s">
        <v>82</v>
      </c>
      <c r="V201" s="20" t="s">
        <v>442</v>
      </c>
      <c r="X201" s="52" t="s">
        <v>448</v>
      </c>
      <c r="Y201" s="52" t="s">
        <v>446</v>
      </c>
      <c r="Z201" s="14" t="s">
        <v>444</v>
      </c>
      <c r="AJ201" s="4" t="s">
        <v>445</v>
      </c>
      <c r="AK201" s="4" t="s">
        <v>86</v>
      </c>
    </row>
    <row r="202" spans="1:37">
      <c r="D202" s="60" t="s">
        <v>449</v>
      </c>
      <c r="E202" s="61">
        <f>J202</f>
        <v>0</v>
      </c>
      <c r="H202" s="61">
        <f>SUM(H198:H201)</f>
        <v>0</v>
      </c>
      <c r="I202" s="61">
        <f>SUM(I198:I201)</f>
        <v>0</v>
      </c>
      <c r="J202" s="61">
        <f>SUM(J198:J201)</f>
        <v>0</v>
      </c>
      <c r="L202" s="62">
        <f>SUM(L198:L201)</f>
        <v>2.0000000000000001E-4</v>
      </c>
      <c r="N202" s="63">
        <f>SUM(N198:N201)</f>
        <v>4.0000000000000001E-3</v>
      </c>
      <c r="W202" s="16">
        <f>SUM(W198:W201)</f>
        <v>0</v>
      </c>
    </row>
    <row r="204" spans="1:37">
      <c r="D204" s="60" t="s">
        <v>450</v>
      </c>
      <c r="E204" s="63">
        <f>J204</f>
        <v>0</v>
      </c>
      <c r="H204" s="61">
        <f>+H202</f>
        <v>0</v>
      </c>
      <c r="I204" s="61">
        <f>+I202</f>
        <v>0</v>
      </c>
      <c r="J204" s="61">
        <f>+J202</f>
        <v>0</v>
      </c>
      <c r="L204" s="62">
        <f>+L202</f>
        <v>2.0000000000000001E-4</v>
      </c>
      <c r="N204" s="63">
        <f>+N202</f>
        <v>4.0000000000000001E-3</v>
      </c>
      <c r="W204" s="16">
        <f>+W202</f>
        <v>0</v>
      </c>
    </row>
    <row r="206" spans="1:37">
      <c r="B206" s="51" t="s">
        <v>451</v>
      </c>
    </row>
    <row r="207" spans="1:37">
      <c r="B207" s="14" t="s">
        <v>452</v>
      </c>
    </row>
    <row r="208" spans="1:37">
      <c r="A208" s="12">
        <v>87</v>
      </c>
      <c r="B208" s="13" t="s">
        <v>453</v>
      </c>
      <c r="C208" s="14" t="s">
        <v>454</v>
      </c>
      <c r="D208" s="15" t="s">
        <v>455</v>
      </c>
      <c r="E208" s="16">
        <v>1</v>
      </c>
      <c r="F208" s="17" t="s">
        <v>319</v>
      </c>
      <c r="H208" s="18">
        <f t="shared" ref="H208:H214" si="3">ROUND(E208*G208,2)</f>
        <v>0</v>
      </c>
      <c r="J208" s="18">
        <f t="shared" ref="J208:J214" si="4">ROUND(E208*G208,2)</f>
        <v>0</v>
      </c>
      <c r="L208" s="19">
        <f t="shared" ref="L208:L214" si="5">E208*K208</f>
        <v>0</v>
      </c>
      <c r="N208" s="16">
        <f t="shared" ref="N208:N214" si="6">E208*M208</f>
        <v>0</v>
      </c>
      <c r="P208" s="17" t="s">
        <v>82</v>
      </c>
      <c r="V208" s="20" t="s">
        <v>456</v>
      </c>
      <c r="X208" s="52" t="s">
        <v>457</v>
      </c>
      <c r="Y208" s="52" t="s">
        <v>454</v>
      </c>
      <c r="Z208" s="14" t="s">
        <v>458</v>
      </c>
      <c r="AJ208" s="4" t="s">
        <v>459</v>
      </c>
      <c r="AK208" s="4" t="s">
        <v>86</v>
      </c>
    </row>
    <row r="209" spans="1:37">
      <c r="A209" s="12">
        <v>88</v>
      </c>
      <c r="B209" s="13" t="s">
        <v>453</v>
      </c>
      <c r="C209" s="14" t="s">
        <v>460</v>
      </c>
      <c r="D209" s="15" t="s">
        <v>461</v>
      </c>
      <c r="E209" s="16">
        <v>1</v>
      </c>
      <c r="F209" s="17" t="s">
        <v>319</v>
      </c>
      <c r="H209" s="18">
        <f t="shared" si="3"/>
        <v>0</v>
      </c>
      <c r="J209" s="18">
        <f t="shared" si="4"/>
        <v>0</v>
      </c>
      <c r="L209" s="19">
        <f t="shared" si="5"/>
        <v>0</v>
      </c>
      <c r="N209" s="16">
        <f t="shared" si="6"/>
        <v>0</v>
      </c>
      <c r="P209" s="17" t="s">
        <v>82</v>
      </c>
      <c r="V209" s="20" t="s">
        <v>456</v>
      </c>
      <c r="X209" s="52" t="s">
        <v>457</v>
      </c>
      <c r="Y209" s="52" t="s">
        <v>460</v>
      </c>
      <c r="Z209" s="14" t="s">
        <v>458</v>
      </c>
      <c r="AJ209" s="4" t="s">
        <v>459</v>
      </c>
      <c r="AK209" s="4" t="s">
        <v>86</v>
      </c>
    </row>
    <row r="210" spans="1:37">
      <c r="A210" s="12">
        <v>89</v>
      </c>
      <c r="B210" s="13" t="s">
        <v>453</v>
      </c>
      <c r="C210" s="14" t="s">
        <v>462</v>
      </c>
      <c r="D210" s="15" t="s">
        <v>463</v>
      </c>
      <c r="E210" s="16">
        <v>1</v>
      </c>
      <c r="F210" s="17" t="s">
        <v>319</v>
      </c>
      <c r="H210" s="18">
        <f t="shared" si="3"/>
        <v>0</v>
      </c>
      <c r="J210" s="18">
        <f t="shared" si="4"/>
        <v>0</v>
      </c>
      <c r="L210" s="19">
        <f t="shared" si="5"/>
        <v>0</v>
      </c>
      <c r="N210" s="16">
        <f t="shared" si="6"/>
        <v>0</v>
      </c>
      <c r="P210" s="17" t="s">
        <v>82</v>
      </c>
      <c r="V210" s="20" t="s">
        <v>456</v>
      </c>
      <c r="X210" s="52" t="s">
        <v>457</v>
      </c>
      <c r="Y210" s="52" t="s">
        <v>462</v>
      </c>
      <c r="Z210" s="14" t="s">
        <v>458</v>
      </c>
      <c r="AJ210" s="4" t="s">
        <v>459</v>
      </c>
      <c r="AK210" s="4" t="s">
        <v>86</v>
      </c>
    </row>
    <row r="211" spans="1:37">
      <c r="A211" s="12">
        <v>90</v>
      </c>
      <c r="B211" s="13" t="s">
        <v>453</v>
      </c>
      <c r="C211" s="14" t="s">
        <v>464</v>
      </c>
      <c r="D211" s="15" t="s">
        <v>465</v>
      </c>
      <c r="E211" s="16">
        <v>1</v>
      </c>
      <c r="F211" s="17" t="s">
        <v>319</v>
      </c>
      <c r="H211" s="18">
        <f t="shared" si="3"/>
        <v>0</v>
      </c>
      <c r="J211" s="18">
        <f t="shared" si="4"/>
        <v>0</v>
      </c>
      <c r="L211" s="19">
        <f t="shared" si="5"/>
        <v>0</v>
      </c>
      <c r="N211" s="16">
        <f t="shared" si="6"/>
        <v>0</v>
      </c>
      <c r="P211" s="17" t="s">
        <v>82</v>
      </c>
      <c r="V211" s="20" t="s">
        <v>456</v>
      </c>
      <c r="X211" s="52" t="s">
        <v>457</v>
      </c>
      <c r="Y211" s="52" t="s">
        <v>464</v>
      </c>
      <c r="Z211" s="14" t="s">
        <v>458</v>
      </c>
      <c r="AJ211" s="4" t="s">
        <v>459</v>
      </c>
      <c r="AK211" s="4" t="s">
        <v>86</v>
      </c>
    </row>
    <row r="212" spans="1:37">
      <c r="A212" s="12">
        <v>91</v>
      </c>
      <c r="B212" s="13" t="s">
        <v>453</v>
      </c>
      <c r="C212" s="14" t="s">
        <v>466</v>
      </c>
      <c r="D212" s="15" t="s">
        <v>467</v>
      </c>
      <c r="E212" s="16">
        <v>1</v>
      </c>
      <c r="F212" s="17" t="s">
        <v>319</v>
      </c>
      <c r="H212" s="18">
        <f t="shared" si="3"/>
        <v>0</v>
      </c>
      <c r="J212" s="18">
        <f t="shared" si="4"/>
        <v>0</v>
      </c>
      <c r="L212" s="19">
        <f t="shared" si="5"/>
        <v>0</v>
      </c>
      <c r="N212" s="16">
        <f t="shared" si="6"/>
        <v>0</v>
      </c>
      <c r="P212" s="17" t="s">
        <v>82</v>
      </c>
      <c r="V212" s="20" t="s">
        <v>456</v>
      </c>
      <c r="X212" s="52" t="s">
        <v>457</v>
      </c>
      <c r="Y212" s="52" t="s">
        <v>466</v>
      </c>
      <c r="Z212" s="14" t="s">
        <v>458</v>
      </c>
      <c r="AJ212" s="4" t="s">
        <v>459</v>
      </c>
      <c r="AK212" s="4" t="s">
        <v>86</v>
      </c>
    </row>
    <row r="213" spans="1:37">
      <c r="A213" s="12">
        <v>92</v>
      </c>
      <c r="B213" s="13" t="s">
        <v>453</v>
      </c>
      <c r="C213" s="14" t="s">
        <v>468</v>
      </c>
      <c r="D213" s="15" t="s">
        <v>469</v>
      </c>
      <c r="E213" s="16">
        <v>1</v>
      </c>
      <c r="F213" s="17" t="s">
        <v>319</v>
      </c>
      <c r="H213" s="18">
        <f t="shared" si="3"/>
        <v>0</v>
      </c>
      <c r="J213" s="18">
        <f t="shared" si="4"/>
        <v>0</v>
      </c>
      <c r="L213" s="19">
        <f t="shared" si="5"/>
        <v>0</v>
      </c>
      <c r="N213" s="16">
        <f t="shared" si="6"/>
        <v>0</v>
      </c>
      <c r="P213" s="17" t="s">
        <v>82</v>
      </c>
      <c r="V213" s="20" t="s">
        <v>456</v>
      </c>
      <c r="X213" s="52" t="s">
        <v>457</v>
      </c>
      <c r="Y213" s="52" t="s">
        <v>468</v>
      </c>
      <c r="Z213" s="14" t="s">
        <v>458</v>
      </c>
      <c r="AJ213" s="4" t="s">
        <v>459</v>
      </c>
      <c r="AK213" s="4" t="s">
        <v>86</v>
      </c>
    </row>
    <row r="214" spans="1:37">
      <c r="A214" s="12">
        <v>93</v>
      </c>
      <c r="B214" s="13" t="s">
        <v>453</v>
      </c>
      <c r="C214" s="14" t="s">
        <v>470</v>
      </c>
      <c r="D214" s="15" t="s">
        <v>471</v>
      </c>
      <c r="E214" s="16">
        <v>1</v>
      </c>
      <c r="F214" s="17" t="s">
        <v>319</v>
      </c>
      <c r="H214" s="18">
        <f t="shared" si="3"/>
        <v>0</v>
      </c>
      <c r="J214" s="18">
        <f t="shared" si="4"/>
        <v>0</v>
      </c>
      <c r="L214" s="19">
        <f t="shared" si="5"/>
        <v>0</v>
      </c>
      <c r="N214" s="16">
        <f t="shared" si="6"/>
        <v>0</v>
      </c>
      <c r="P214" s="17" t="s">
        <v>82</v>
      </c>
      <c r="V214" s="20" t="s">
        <v>456</v>
      </c>
      <c r="X214" s="52" t="s">
        <v>457</v>
      </c>
      <c r="Y214" s="52" t="s">
        <v>470</v>
      </c>
      <c r="Z214" s="14" t="s">
        <v>458</v>
      </c>
      <c r="AJ214" s="4" t="s">
        <v>459</v>
      </c>
      <c r="AK214" s="4" t="s">
        <v>86</v>
      </c>
    </row>
    <row r="215" spans="1:37">
      <c r="D215" s="60" t="s">
        <v>472</v>
      </c>
      <c r="E215" s="61">
        <f>J215</f>
        <v>0</v>
      </c>
      <c r="H215" s="61">
        <f>SUM(H206:H214)</f>
        <v>0</v>
      </c>
      <c r="I215" s="61">
        <f>SUM(I206:I214)</f>
        <v>0</v>
      </c>
      <c r="J215" s="61">
        <f>SUM(J206:J214)</f>
        <v>0</v>
      </c>
      <c r="L215" s="62">
        <f>SUM(L206:L214)</f>
        <v>0</v>
      </c>
      <c r="N215" s="63">
        <f>SUM(N206:N214)</f>
        <v>0</v>
      </c>
      <c r="W215" s="16">
        <f>SUM(W206:W214)</f>
        <v>0</v>
      </c>
    </row>
    <row r="217" spans="1:37">
      <c r="D217" s="60" t="s">
        <v>473</v>
      </c>
      <c r="E217" s="61">
        <f>J217</f>
        <v>0</v>
      </c>
      <c r="H217" s="61">
        <f>+H215</f>
        <v>0</v>
      </c>
      <c r="I217" s="61">
        <f>+I215</f>
        <v>0</v>
      </c>
      <c r="J217" s="61">
        <f>+J215</f>
        <v>0</v>
      </c>
      <c r="L217" s="62">
        <f>+L215</f>
        <v>0</v>
      </c>
      <c r="N217" s="63">
        <f>+N215</f>
        <v>0</v>
      </c>
      <c r="W217" s="16">
        <f>+W215</f>
        <v>0</v>
      </c>
    </row>
    <row r="219" spans="1:37">
      <c r="D219" s="64" t="s">
        <v>474</v>
      </c>
      <c r="E219" s="61">
        <f>J219</f>
        <v>0</v>
      </c>
      <c r="H219" s="61">
        <f>+H196+H204+H217</f>
        <v>0</v>
      </c>
      <c r="I219" s="61">
        <f>+I196+I204+I217</f>
        <v>0</v>
      </c>
      <c r="J219" s="61">
        <f>+J196+J204+J217</f>
        <v>0</v>
      </c>
      <c r="L219" s="62">
        <f>+L196+L204+L217</f>
        <v>4199.0768217500008</v>
      </c>
      <c r="N219" s="63">
        <f>+N196+N204+N217</f>
        <v>1571.528775</v>
      </c>
      <c r="W219" s="16">
        <f>+W196+W204+W217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Rasto</cp:lastModifiedBy>
  <cp:revision>2</cp:revision>
  <cp:lastPrinted>2019-05-20T14:23:00Z</cp:lastPrinted>
  <dcterms:created xsi:type="dcterms:W3CDTF">1999-04-06T07:39:00Z</dcterms:created>
  <dcterms:modified xsi:type="dcterms:W3CDTF">2021-03-23T15:25:27Z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